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Q:\Projekty\2022\198 - P22P198 - Brno - CzechGlobe, pavilon D, ul. Poříčí - VZT\texty\"/>
    </mc:Choice>
  </mc:AlternateContent>
  <xr:revisionPtr revIDLastSave="0" documentId="13_ncr:1_{8D32D550-10D8-4F51-8421-06B2F8496368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Tabulka místností" sheetId="10" r:id="rId1"/>
    <sheet name="list1" sheetId="2" state="veryHidden" r:id="rId2"/>
    <sheet name="Modul1" sheetId="7" state="veryHidden" r:id="rId3"/>
    <sheet name="Modul2" sheetId="8" state="veryHidden" r:id="rId4"/>
  </sheets>
  <definedNames>
    <definedName name="\a">#REF!</definedName>
    <definedName name="\b">#REF!</definedName>
    <definedName name="\c">#REF!</definedName>
    <definedName name="\d">#REF!</definedName>
    <definedName name="\o">#REF!</definedName>
    <definedName name="\p">#REF!</definedName>
    <definedName name="\q">#REF!</definedName>
    <definedName name="\s">#REF!</definedName>
    <definedName name="\t">#REF!</definedName>
    <definedName name="_xlnm._FilterDatabase" localSheetId="0" hidden="1">'Tabulka místností'!$AC$1:$AD$238</definedName>
    <definedName name="_xlnm.Print_Titles" localSheetId="0">'Tabulka místností'!$1:$6</definedName>
    <definedName name="_xlnm.Print_Area" localSheetId="0">'Tabulka místností'!$A$1:$AE$199</definedName>
    <definedName name="Oblast_tisku_MIž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2" i="10" l="1"/>
  <c r="BA144" i="10"/>
  <c r="AR144" i="10"/>
  <c r="AL144" i="10"/>
  <c r="AK144" i="10"/>
  <c r="E144" i="10"/>
  <c r="X144" i="10" s="1"/>
  <c r="AJ144" i="10" s="1"/>
  <c r="C46" i="10"/>
  <c r="E45" i="10"/>
  <c r="AJ45" i="10"/>
  <c r="AK45" i="10"/>
  <c r="AL45" i="10"/>
  <c r="AR45" i="10"/>
  <c r="BA45" i="10"/>
  <c r="BA43" i="10"/>
  <c r="AR43" i="10"/>
  <c r="AL43" i="10"/>
  <c r="AK43" i="10"/>
  <c r="AJ43" i="10"/>
  <c r="Z43" i="10" s="1"/>
  <c r="E43" i="10"/>
  <c r="C18" i="10"/>
  <c r="BA15" i="10"/>
  <c r="AR15" i="10"/>
  <c r="AL15" i="10"/>
  <c r="AK15" i="10"/>
  <c r="AJ15" i="10"/>
  <c r="E15" i="10"/>
  <c r="AK9" i="10"/>
  <c r="AK10" i="10"/>
  <c r="AK11" i="10"/>
  <c r="AK12" i="10"/>
  <c r="AK13" i="10"/>
  <c r="AK14" i="10"/>
  <c r="AK16" i="10"/>
  <c r="AK18" i="10"/>
  <c r="AK19" i="10"/>
  <c r="AK20" i="10"/>
  <c r="AK21" i="10"/>
  <c r="AK22" i="10"/>
  <c r="AK23" i="10"/>
  <c r="AK24" i="10"/>
  <c r="AK25" i="10"/>
  <c r="AK26" i="10"/>
  <c r="AK27" i="10"/>
  <c r="AK28" i="10"/>
  <c r="AK29" i="10"/>
  <c r="AK30" i="10"/>
  <c r="AK31" i="10"/>
  <c r="AK32" i="10"/>
  <c r="AK35" i="10"/>
  <c r="AK36" i="10"/>
  <c r="AK37" i="10"/>
  <c r="AK38" i="10"/>
  <c r="AK39" i="10"/>
  <c r="AK40" i="10"/>
  <c r="AK41" i="10"/>
  <c r="AK42" i="10"/>
  <c r="AK44" i="10"/>
  <c r="AK46" i="10"/>
  <c r="AK49" i="10"/>
  <c r="AK50" i="10"/>
  <c r="AK51" i="10"/>
  <c r="AK52" i="10"/>
  <c r="AK53" i="10"/>
  <c r="AK54" i="10"/>
  <c r="AK55" i="10"/>
  <c r="AK56" i="10"/>
  <c r="AK57" i="10"/>
  <c r="AK58" i="10"/>
  <c r="AK59" i="10"/>
  <c r="AK60" i="10"/>
  <c r="AK61" i="10"/>
  <c r="AK62" i="10"/>
  <c r="AK63" i="10"/>
  <c r="AK64" i="10"/>
  <c r="AK65" i="10"/>
  <c r="AK66" i="10"/>
  <c r="AK67" i="10"/>
  <c r="AK70" i="10"/>
  <c r="AK71" i="10"/>
  <c r="AK72" i="10"/>
  <c r="AK73" i="10"/>
  <c r="AK74" i="10"/>
  <c r="AK75" i="10"/>
  <c r="AK76" i="10"/>
  <c r="AK77" i="10"/>
  <c r="AK78" i="10"/>
  <c r="AK79" i="10"/>
  <c r="AK80" i="10"/>
  <c r="AK81" i="10"/>
  <c r="AK82" i="10"/>
  <c r="AK83" i="10"/>
  <c r="AK84" i="10"/>
  <c r="AK85" i="10"/>
  <c r="AK86" i="10"/>
  <c r="AK87" i="10"/>
  <c r="AK88" i="10"/>
  <c r="AK89" i="10"/>
  <c r="AK90" i="10"/>
  <c r="AK93" i="10"/>
  <c r="AK94" i="10"/>
  <c r="AK95" i="10"/>
  <c r="AK96" i="10"/>
  <c r="AK97" i="10"/>
  <c r="AK98" i="10"/>
  <c r="AK99" i="10"/>
  <c r="AK100" i="10"/>
  <c r="AK101" i="10"/>
  <c r="AK102" i="10"/>
  <c r="AK103" i="10"/>
  <c r="AK104" i="10"/>
  <c r="AK105" i="10"/>
  <c r="AK106" i="10"/>
  <c r="AK107" i="10"/>
  <c r="AK108" i="10"/>
  <c r="AK109" i="10"/>
  <c r="AK110" i="10"/>
  <c r="AK111" i="10"/>
  <c r="AK112" i="10"/>
  <c r="AK115" i="10"/>
  <c r="AK116" i="10"/>
  <c r="AK117" i="10"/>
  <c r="AK118" i="10"/>
  <c r="AK119" i="10"/>
  <c r="AK120" i="10"/>
  <c r="AK121" i="10"/>
  <c r="AK122" i="10"/>
  <c r="AK123" i="10"/>
  <c r="AK124" i="10"/>
  <c r="AK125" i="10"/>
  <c r="AK126" i="10"/>
  <c r="AK127" i="10"/>
  <c r="AK128" i="10"/>
  <c r="AK129" i="10"/>
  <c r="AK130" i="10"/>
  <c r="AK131" i="10"/>
  <c r="AK132" i="10"/>
  <c r="AK133" i="10"/>
  <c r="AK134" i="10"/>
  <c r="AK135" i="10"/>
  <c r="AK136" i="10"/>
  <c r="AK137" i="10"/>
  <c r="AK141" i="10"/>
  <c r="AK142" i="10"/>
  <c r="AK146" i="10"/>
  <c r="AK145" i="10"/>
  <c r="AK148" i="10"/>
  <c r="AK149" i="10"/>
  <c r="AK151" i="10"/>
  <c r="AK152" i="10"/>
  <c r="AK154" i="10"/>
  <c r="AK155" i="10"/>
  <c r="AK157" i="10"/>
  <c r="AK158" i="10"/>
  <c r="AK160" i="10"/>
  <c r="AK162" i="10"/>
  <c r="AK163" i="10"/>
  <c r="AK164" i="10"/>
  <c r="AK165" i="10"/>
  <c r="AK166" i="10"/>
  <c r="AK167" i="10"/>
  <c r="AK168" i="10"/>
  <c r="AK169" i="10"/>
  <c r="AK170" i="10"/>
  <c r="AK171" i="10"/>
  <c r="AK172" i="10"/>
  <c r="AK173" i="10"/>
  <c r="AK174" i="10"/>
  <c r="AK175" i="10"/>
  <c r="AK176" i="10"/>
  <c r="AK177" i="10"/>
  <c r="AK178" i="10"/>
  <c r="AK181" i="10"/>
  <c r="AK182" i="10"/>
  <c r="AK183" i="10"/>
  <c r="AK184" i="10"/>
  <c r="AK185" i="10"/>
  <c r="AK186" i="10"/>
  <c r="AK187" i="10"/>
  <c r="AK188" i="10"/>
  <c r="AJ9" i="10"/>
  <c r="AJ10" i="10"/>
  <c r="AJ12" i="10"/>
  <c r="AJ13" i="10"/>
  <c r="AJ14" i="10"/>
  <c r="AJ16" i="10"/>
  <c r="AJ18" i="10"/>
  <c r="AJ19" i="10"/>
  <c r="AJ32" i="10"/>
  <c r="AJ35" i="10"/>
  <c r="AJ36" i="10"/>
  <c r="AJ37" i="10"/>
  <c r="AJ39" i="10"/>
  <c r="AJ41" i="10"/>
  <c r="AJ42" i="10"/>
  <c r="AJ44" i="10"/>
  <c r="AJ49" i="10"/>
  <c r="AJ50" i="10"/>
  <c r="AJ51" i="10"/>
  <c r="AJ53" i="10"/>
  <c r="AJ55" i="10"/>
  <c r="AJ56" i="10"/>
  <c r="AJ57" i="10"/>
  <c r="AJ58" i="10"/>
  <c r="AJ59" i="10"/>
  <c r="AJ60" i="10"/>
  <c r="AJ61" i="10"/>
  <c r="AJ63" i="10"/>
  <c r="AJ64" i="10"/>
  <c r="AJ65" i="10"/>
  <c r="AJ66" i="10"/>
  <c r="AJ70" i="10"/>
  <c r="AJ71" i="10"/>
  <c r="AJ72" i="10"/>
  <c r="AJ74" i="10"/>
  <c r="AJ76" i="10"/>
  <c r="AJ77" i="10"/>
  <c r="AJ78" i="10"/>
  <c r="AJ79" i="10"/>
  <c r="AJ80" i="10"/>
  <c r="AJ81" i="10"/>
  <c r="AJ82" i="10"/>
  <c r="AJ84" i="10"/>
  <c r="AJ85" i="10"/>
  <c r="AJ86" i="10"/>
  <c r="AJ87" i="10"/>
  <c r="AJ89" i="10"/>
  <c r="AJ90" i="10"/>
  <c r="AJ93" i="10"/>
  <c r="AJ94" i="10"/>
  <c r="AJ96" i="10"/>
  <c r="AJ98" i="10"/>
  <c r="AJ99" i="10"/>
  <c r="AJ100" i="10"/>
  <c r="AJ101" i="10"/>
  <c r="AJ102" i="10"/>
  <c r="AJ103" i="10"/>
  <c r="AJ104" i="10"/>
  <c r="AJ106" i="10"/>
  <c r="AJ107" i="10"/>
  <c r="AJ108" i="10"/>
  <c r="AJ109" i="10"/>
  <c r="AJ111" i="10"/>
  <c r="AJ112" i="10"/>
  <c r="AJ115" i="10"/>
  <c r="AJ116" i="10"/>
  <c r="AJ118" i="10"/>
  <c r="AJ120" i="10"/>
  <c r="AJ121" i="10"/>
  <c r="AJ122" i="10"/>
  <c r="AJ123" i="10"/>
  <c r="AJ124" i="10"/>
  <c r="AJ125" i="10"/>
  <c r="AJ126" i="10"/>
  <c r="AJ127" i="10"/>
  <c r="AJ128" i="10"/>
  <c r="AJ129" i="10"/>
  <c r="AJ130" i="10"/>
  <c r="AJ131" i="10"/>
  <c r="AJ132" i="10"/>
  <c r="AJ133" i="10"/>
  <c r="AJ134" i="10"/>
  <c r="AJ135" i="10"/>
  <c r="AJ136" i="10"/>
  <c r="AJ137" i="10"/>
  <c r="AL9" i="10"/>
  <c r="AL10" i="10"/>
  <c r="AL11" i="10"/>
  <c r="AL12" i="10"/>
  <c r="AL13" i="10"/>
  <c r="AL14" i="10"/>
  <c r="AL16" i="10"/>
  <c r="AL18" i="10"/>
  <c r="AL19" i="10"/>
  <c r="AL20" i="10"/>
  <c r="AL21" i="10"/>
  <c r="AL22" i="10"/>
  <c r="AL23" i="10"/>
  <c r="AL24" i="10"/>
  <c r="AL25" i="10"/>
  <c r="AL26" i="10"/>
  <c r="AL27" i="10"/>
  <c r="AL28" i="10"/>
  <c r="AL29" i="10"/>
  <c r="AL30" i="10"/>
  <c r="AL31" i="10"/>
  <c r="AL32" i="10"/>
  <c r="AL35" i="10"/>
  <c r="AL36" i="10"/>
  <c r="AL37" i="10"/>
  <c r="AL38" i="10"/>
  <c r="AL39" i="10"/>
  <c r="AL40" i="10"/>
  <c r="AL41" i="10"/>
  <c r="AL42" i="10"/>
  <c r="AL44" i="10"/>
  <c r="AL46" i="10"/>
  <c r="AL49" i="10"/>
  <c r="AL50" i="10"/>
  <c r="AL51" i="10"/>
  <c r="AL52" i="10"/>
  <c r="AL53" i="10"/>
  <c r="AL54" i="10"/>
  <c r="AL55" i="10"/>
  <c r="AL56" i="10"/>
  <c r="AL57" i="10"/>
  <c r="AL58" i="10"/>
  <c r="AL59" i="10"/>
  <c r="AL60" i="10"/>
  <c r="AL61" i="10"/>
  <c r="AL62" i="10"/>
  <c r="AL63" i="10"/>
  <c r="AL64" i="10"/>
  <c r="AL65" i="10"/>
  <c r="AL66" i="10"/>
  <c r="AL67" i="10"/>
  <c r="AL70" i="10"/>
  <c r="AL71" i="10"/>
  <c r="AL72" i="10"/>
  <c r="AL73" i="10"/>
  <c r="AL74" i="10"/>
  <c r="AL75" i="10"/>
  <c r="AL76" i="10"/>
  <c r="AL77" i="10"/>
  <c r="AL78" i="10"/>
  <c r="AL79" i="10"/>
  <c r="AL80" i="10"/>
  <c r="AL81" i="10"/>
  <c r="AL82" i="10"/>
  <c r="AL83" i="10"/>
  <c r="AL84" i="10"/>
  <c r="AL85" i="10"/>
  <c r="AL86" i="10"/>
  <c r="AL87" i="10"/>
  <c r="AL88" i="10"/>
  <c r="AL89" i="10"/>
  <c r="AL90" i="10"/>
  <c r="AL93" i="10"/>
  <c r="AL94" i="10"/>
  <c r="AL95" i="10"/>
  <c r="AL96" i="10"/>
  <c r="AL97" i="10"/>
  <c r="AL98" i="10"/>
  <c r="AL99" i="10"/>
  <c r="AL100" i="10"/>
  <c r="AL101" i="10"/>
  <c r="AL102" i="10"/>
  <c r="AL103" i="10"/>
  <c r="AL104" i="10"/>
  <c r="AL105" i="10"/>
  <c r="AL106" i="10"/>
  <c r="AL107" i="10"/>
  <c r="AL108" i="10"/>
  <c r="AL109" i="10"/>
  <c r="AL110" i="10"/>
  <c r="AL111" i="10"/>
  <c r="AL112" i="10"/>
  <c r="AL115" i="10"/>
  <c r="AL116" i="10"/>
  <c r="AL117" i="10"/>
  <c r="AL118" i="10"/>
  <c r="AL119" i="10"/>
  <c r="AL120" i="10"/>
  <c r="AL121" i="10"/>
  <c r="AL122" i="10"/>
  <c r="AL123" i="10"/>
  <c r="AL124" i="10"/>
  <c r="AL125" i="10"/>
  <c r="AL126" i="10"/>
  <c r="AL127" i="10"/>
  <c r="AL128" i="10"/>
  <c r="AL129" i="10"/>
  <c r="AL130" i="10"/>
  <c r="AL131" i="10"/>
  <c r="AL132" i="10"/>
  <c r="AL133" i="10"/>
  <c r="AL134" i="10"/>
  <c r="AL135" i="10"/>
  <c r="AL136" i="10"/>
  <c r="AL137" i="10"/>
  <c r="AL141" i="10"/>
  <c r="AL142" i="10"/>
  <c r="AL146" i="10"/>
  <c r="AL145" i="10"/>
  <c r="AL148" i="10"/>
  <c r="AL149" i="10"/>
  <c r="AL151" i="10"/>
  <c r="AL152" i="10"/>
  <c r="AL154" i="10"/>
  <c r="AL155" i="10"/>
  <c r="AL157" i="10"/>
  <c r="AL158" i="10"/>
  <c r="AL160" i="10"/>
  <c r="AL162" i="10"/>
  <c r="AL163" i="10"/>
  <c r="AL164" i="10"/>
  <c r="AL165" i="10"/>
  <c r="AL166" i="10"/>
  <c r="AL167" i="10"/>
  <c r="AL168" i="10"/>
  <c r="AL169" i="10"/>
  <c r="AL170" i="10"/>
  <c r="AL171" i="10"/>
  <c r="AL172" i="10"/>
  <c r="AL173" i="10"/>
  <c r="AL174" i="10"/>
  <c r="AL175" i="10"/>
  <c r="AL176" i="10"/>
  <c r="AL177" i="10"/>
  <c r="AL178" i="10"/>
  <c r="AL181" i="10"/>
  <c r="AL182" i="10"/>
  <c r="AL183" i="10"/>
  <c r="AL184" i="10"/>
  <c r="AL185" i="10"/>
  <c r="AL186" i="10"/>
  <c r="AL187" i="10"/>
  <c r="AL188" i="10"/>
  <c r="Y44" i="10" l="1"/>
  <c r="Z44" i="10"/>
  <c r="Y45" i="10"/>
  <c r="AE45" i="10" s="1"/>
  <c r="Z45" i="10"/>
  <c r="Z42" i="10"/>
  <c r="Y42" i="10"/>
  <c r="Y43" i="10"/>
  <c r="AE43" i="10" s="1"/>
  <c r="Z144" i="10"/>
  <c r="Y144" i="10"/>
  <c r="Z15" i="10"/>
  <c r="Y15" i="10"/>
  <c r="BA163" i="10"/>
  <c r="AR163" i="10"/>
  <c r="E163" i="10"/>
  <c r="X163" i="10" s="1"/>
  <c r="AJ163" i="10" s="1"/>
  <c r="BA162" i="10"/>
  <c r="AR162" i="10"/>
  <c r="E162" i="10"/>
  <c r="X162" i="10" s="1"/>
  <c r="AJ162" i="10" s="1"/>
  <c r="BA166" i="10"/>
  <c r="AR166" i="10"/>
  <c r="E166" i="10"/>
  <c r="BA165" i="10"/>
  <c r="AR165" i="10"/>
  <c r="E165" i="10"/>
  <c r="BA164" i="10"/>
  <c r="AR164" i="10"/>
  <c r="E164" i="10"/>
  <c r="X164" i="10" s="1"/>
  <c r="AJ164" i="10" s="1"/>
  <c r="BA169" i="10"/>
  <c r="AR169" i="10"/>
  <c r="E169" i="10"/>
  <c r="X169" i="10" s="1"/>
  <c r="AJ169" i="10" s="1"/>
  <c r="BA168" i="10"/>
  <c r="AR168" i="10"/>
  <c r="E168" i="10"/>
  <c r="BA167" i="10"/>
  <c r="AR167" i="10"/>
  <c r="E167" i="10"/>
  <c r="X167" i="10" s="1"/>
  <c r="AJ167" i="10" s="1"/>
  <c r="BA172" i="10"/>
  <c r="AR172" i="10"/>
  <c r="E172" i="10"/>
  <c r="BA171" i="10"/>
  <c r="AR171" i="10"/>
  <c r="E171" i="10"/>
  <c r="X171" i="10" s="1"/>
  <c r="AJ171" i="10" s="1"/>
  <c r="BA170" i="10"/>
  <c r="AR170" i="10"/>
  <c r="E170" i="10"/>
  <c r="X170" i="10" s="1"/>
  <c r="AJ170" i="10" s="1"/>
  <c r="BA175" i="10"/>
  <c r="AR175" i="10"/>
  <c r="E175" i="10"/>
  <c r="BA174" i="10"/>
  <c r="AR174" i="10"/>
  <c r="E174" i="10"/>
  <c r="BA173" i="10"/>
  <c r="AR173" i="10"/>
  <c r="E173" i="10"/>
  <c r="X173" i="10" s="1"/>
  <c r="AJ173" i="10" s="1"/>
  <c r="BA178" i="10"/>
  <c r="AR178" i="10"/>
  <c r="E178" i="10"/>
  <c r="X178" i="10" s="1"/>
  <c r="AJ178" i="10" s="1"/>
  <c r="BA177" i="10"/>
  <c r="AR177" i="10"/>
  <c r="E177" i="10"/>
  <c r="X177" i="10" s="1"/>
  <c r="AJ177" i="10" s="1"/>
  <c r="BA176" i="10"/>
  <c r="AR176" i="10"/>
  <c r="E176" i="10"/>
  <c r="X176" i="10" s="1"/>
  <c r="AJ176" i="10" s="1"/>
  <c r="AE144" i="10" l="1"/>
  <c r="AE15" i="10"/>
  <c r="Z163" i="10"/>
  <c r="Y163" i="10"/>
  <c r="Z162" i="10"/>
  <c r="Y162" i="10"/>
  <c r="Z164" i="10"/>
  <c r="Y164" i="10"/>
  <c r="X165" i="10"/>
  <c r="AJ165" i="10" s="1"/>
  <c r="X166" i="10"/>
  <c r="AJ166" i="10" s="1"/>
  <c r="Z167" i="10"/>
  <c r="Y167" i="10"/>
  <c r="Z169" i="10"/>
  <c r="Y169" i="10"/>
  <c r="X168" i="10"/>
  <c r="AJ168" i="10" s="1"/>
  <c r="Z171" i="10"/>
  <c r="Y171" i="10"/>
  <c r="Z170" i="10"/>
  <c r="Y170" i="10"/>
  <c r="X172" i="10"/>
  <c r="AJ172" i="10" s="1"/>
  <c r="Z173" i="10"/>
  <c r="Y173" i="10"/>
  <c r="X174" i="10"/>
  <c r="AJ174" i="10" s="1"/>
  <c r="X175" i="10"/>
  <c r="AJ175" i="10" s="1"/>
  <c r="Z178" i="10"/>
  <c r="Y178" i="10"/>
  <c r="Z177" i="10"/>
  <c r="Y177" i="10"/>
  <c r="Y176" i="10"/>
  <c r="Z176" i="10"/>
  <c r="AE169" i="10" l="1"/>
  <c r="AE167" i="10"/>
  <c r="AE163" i="10"/>
  <c r="AE162" i="10"/>
  <c r="AE164" i="10"/>
  <c r="Z165" i="10"/>
  <c r="Y165" i="10"/>
  <c r="AE170" i="10"/>
  <c r="Z166" i="10"/>
  <c r="Y166" i="10"/>
  <c r="AE171" i="10"/>
  <c r="Z168" i="10"/>
  <c r="Y168" i="10"/>
  <c r="AE178" i="10"/>
  <c r="Z172" i="10"/>
  <c r="Y172" i="10"/>
  <c r="AE173" i="10"/>
  <c r="Z174" i="10"/>
  <c r="Y174" i="10"/>
  <c r="Z175" i="10"/>
  <c r="Y175" i="10"/>
  <c r="AE176" i="10"/>
  <c r="AE177" i="10"/>
  <c r="AE165" i="10" l="1"/>
  <c r="AE174" i="10"/>
  <c r="AE175" i="10"/>
  <c r="AE168" i="10"/>
  <c r="AE166" i="10"/>
  <c r="AE172" i="10"/>
  <c r="E41" i="10"/>
  <c r="AR41" i="10"/>
  <c r="BA41" i="10"/>
  <c r="BA12" i="10"/>
  <c r="AR12" i="10"/>
  <c r="E12" i="10"/>
  <c r="Z41" i="10" l="1"/>
  <c r="Y41" i="10"/>
  <c r="Z12" i="10"/>
  <c r="Y12" i="10"/>
  <c r="AE41" i="10" l="1"/>
  <c r="AE12" i="10"/>
  <c r="BA16" i="10"/>
  <c r="AR16" i="10"/>
  <c r="E16" i="10"/>
  <c r="BA158" i="10"/>
  <c r="AR158" i="10"/>
  <c r="E158" i="10"/>
  <c r="X158" i="10" s="1"/>
  <c r="AJ158" i="10" s="1"/>
  <c r="BA157" i="10"/>
  <c r="AR157" i="10"/>
  <c r="E157" i="10"/>
  <c r="X157" i="10" s="1"/>
  <c r="AJ157" i="10" s="1"/>
  <c r="X11" i="10"/>
  <c r="AJ11" i="10" s="1"/>
  <c r="Z16" i="10" l="1"/>
  <c r="Y16" i="10"/>
  <c r="Z157" i="10"/>
  <c r="Y157" i="10"/>
  <c r="Z158" i="10"/>
  <c r="Y158" i="10"/>
  <c r="AE157" i="10" l="1"/>
  <c r="AE16" i="10"/>
  <c r="AE158" i="10"/>
  <c r="E121" i="10"/>
  <c r="BA188" i="10" l="1"/>
  <c r="AR188" i="10"/>
  <c r="E188" i="10"/>
  <c r="BA187" i="10"/>
  <c r="AR187" i="10"/>
  <c r="E187" i="10"/>
  <c r="BA186" i="10"/>
  <c r="AR186" i="10"/>
  <c r="E186" i="10"/>
  <c r="BA185" i="10"/>
  <c r="AR185" i="10"/>
  <c r="E185" i="10"/>
  <c r="X185" i="10" s="1"/>
  <c r="AJ185" i="10" s="1"/>
  <c r="BA184" i="10"/>
  <c r="AR184" i="10"/>
  <c r="E184" i="10"/>
  <c r="BA183" i="10"/>
  <c r="AR183" i="10"/>
  <c r="E183" i="10"/>
  <c r="BA182" i="10"/>
  <c r="AR182" i="10"/>
  <c r="E182" i="10"/>
  <c r="BA181" i="10"/>
  <c r="AR181" i="10"/>
  <c r="E181" i="10"/>
  <c r="BA32" i="10"/>
  <c r="AR32" i="10"/>
  <c r="BA136" i="10"/>
  <c r="AR136" i="10"/>
  <c r="BA135" i="10"/>
  <c r="AR135" i="10"/>
  <c r="BA134" i="10"/>
  <c r="AR134" i="10"/>
  <c r="BA133" i="10"/>
  <c r="AR133" i="10"/>
  <c r="BA137" i="10"/>
  <c r="AR137" i="10"/>
  <c r="BA112" i="10"/>
  <c r="AR112" i="10"/>
  <c r="BA111" i="10"/>
  <c r="AR111" i="10"/>
  <c r="BA89" i="10"/>
  <c r="AR89" i="10"/>
  <c r="BA88" i="10"/>
  <c r="AR88" i="10"/>
  <c r="E88" i="10"/>
  <c r="X31" i="10"/>
  <c r="AJ31" i="10" s="1"/>
  <c r="BA31" i="10"/>
  <c r="AR31" i="10"/>
  <c r="BA30" i="10"/>
  <c r="AR30" i="10"/>
  <c r="X30" i="10"/>
  <c r="AJ30" i="10" s="1"/>
  <c r="X183" i="10" l="1"/>
  <c r="AJ183" i="10" s="1"/>
  <c r="X188" i="10"/>
  <c r="AJ188" i="10" s="1"/>
  <c r="X182" i="10"/>
  <c r="AJ182" i="10" s="1"/>
  <c r="X187" i="10"/>
  <c r="AJ187" i="10" s="1"/>
  <c r="X184" i="10"/>
  <c r="AJ184" i="10" s="1"/>
  <c r="X181" i="10"/>
  <c r="AJ181" i="10" s="1"/>
  <c r="X186" i="10"/>
  <c r="AJ186" i="10" s="1"/>
  <c r="Y32" i="10"/>
  <c r="Z32" i="10"/>
  <c r="Y137" i="10"/>
  <c r="Y136" i="10"/>
  <c r="Z136" i="10"/>
  <c r="Z135" i="10"/>
  <c r="Y133" i="10"/>
  <c r="Z133" i="10"/>
  <c r="Y135" i="10"/>
  <c r="Z137" i="10"/>
  <c r="Z134" i="10"/>
  <c r="Z111" i="10"/>
  <c r="Y134" i="10"/>
  <c r="Z112" i="10"/>
  <c r="Y111" i="10"/>
  <c r="Y112" i="10"/>
  <c r="X88" i="10"/>
  <c r="AJ88" i="10" s="1"/>
  <c r="Z30" i="10"/>
  <c r="Y30" i="10"/>
  <c r="Z184" i="10" l="1"/>
  <c r="Y184" i="10"/>
  <c r="Y187" i="10"/>
  <c r="Z187" i="10"/>
  <c r="Z182" i="10"/>
  <c r="Y182" i="10"/>
  <c r="Z185" i="10"/>
  <c r="Y185" i="10"/>
  <c r="Z188" i="10"/>
  <c r="Y188" i="10"/>
  <c r="Y183" i="10"/>
  <c r="Z183" i="10"/>
  <c r="Z186" i="10"/>
  <c r="Y186" i="10"/>
  <c r="Z181" i="10"/>
  <c r="Y181" i="10"/>
  <c r="Y89" i="10"/>
  <c r="Z89" i="10"/>
  <c r="Z88" i="10"/>
  <c r="Y88" i="10"/>
  <c r="Z31" i="10"/>
  <c r="Y31" i="10"/>
  <c r="AE182" i="10" l="1"/>
  <c r="AE187" i="10"/>
  <c r="AE188" i="10"/>
  <c r="AE183" i="10"/>
  <c r="AE185" i="10"/>
  <c r="AE184" i="10"/>
  <c r="AE186" i="10"/>
  <c r="AE181" i="10"/>
  <c r="Z189" i="10"/>
  <c r="Y189" i="10"/>
  <c r="AE88" i="10"/>
  <c r="AE89" i="10"/>
  <c r="X105" i="10" l="1"/>
  <c r="AJ105" i="10" s="1"/>
  <c r="X83" i="10"/>
  <c r="AJ83" i="10" s="1"/>
  <c r="X67" i="10"/>
  <c r="AJ67" i="10" s="1"/>
  <c r="X62" i="10"/>
  <c r="AJ62" i="10" s="1"/>
  <c r="X46" i="10"/>
  <c r="AJ46" i="10" s="1"/>
  <c r="BA155" i="10"/>
  <c r="AR155" i="10"/>
  <c r="E155" i="10"/>
  <c r="X155" i="10" s="1"/>
  <c r="AJ155" i="10" s="1"/>
  <c r="BA160" i="10"/>
  <c r="AR160" i="10"/>
  <c r="E160" i="10"/>
  <c r="X160" i="10" s="1"/>
  <c r="AJ160" i="10" s="1"/>
  <c r="BA154" i="10"/>
  <c r="AR154" i="10"/>
  <c r="E154" i="10"/>
  <c r="X154" i="10" s="1"/>
  <c r="AJ154" i="10" s="1"/>
  <c r="BA152" i="10"/>
  <c r="AR152" i="10"/>
  <c r="E152" i="10"/>
  <c r="X152" i="10" s="1"/>
  <c r="AJ152" i="10" s="1"/>
  <c r="BA151" i="10"/>
  <c r="AR151" i="10"/>
  <c r="E151" i="10"/>
  <c r="X151" i="10" s="1"/>
  <c r="AJ151" i="10" s="1"/>
  <c r="BA145" i="10"/>
  <c r="AR145" i="10"/>
  <c r="E145" i="10"/>
  <c r="X145" i="10" s="1"/>
  <c r="AJ145" i="10" s="1"/>
  <c r="BA146" i="10"/>
  <c r="AR146" i="10"/>
  <c r="E146" i="10"/>
  <c r="X146" i="10" s="1"/>
  <c r="AJ146" i="10" s="1"/>
  <c r="BA149" i="10"/>
  <c r="AR149" i="10"/>
  <c r="E149" i="10"/>
  <c r="X149" i="10" s="1"/>
  <c r="AJ149" i="10" s="1"/>
  <c r="BA148" i="10"/>
  <c r="AR148" i="10"/>
  <c r="E148" i="10"/>
  <c r="X148" i="10" s="1"/>
  <c r="AJ148" i="10" s="1"/>
  <c r="AR141" i="10"/>
  <c r="BA142" i="10"/>
  <c r="AR142" i="10"/>
  <c r="E142" i="10"/>
  <c r="X142" i="10" s="1"/>
  <c r="AJ142" i="10" s="1"/>
  <c r="BA141" i="10"/>
  <c r="E141" i="10"/>
  <c r="X141" i="10" s="1"/>
  <c r="AJ141" i="10" s="1"/>
  <c r="E123" i="10"/>
  <c r="E125" i="10"/>
  <c r="AR125" i="10"/>
  <c r="BA125" i="10"/>
  <c r="Y152" i="10" l="1"/>
  <c r="Z160" i="10"/>
  <c r="Y155" i="10"/>
  <c r="Z154" i="10"/>
  <c r="Z146" i="10"/>
  <c r="Z155" i="10"/>
  <c r="Y151" i="10"/>
  <c r="Z151" i="10"/>
  <c r="Z152" i="10"/>
  <c r="Y154" i="10"/>
  <c r="Y160" i="10"/>
  <c r="Y149" i="10"/>
  <c r="Y146" i="10"/>
  <c r="Z148" i="10"/>
  <c r="Z149" i="10"/>
  <c r="Y145" i="10"/>
  <c r="Y148" i="10"/>
  <c r="Z145" i="10"/>
  <c r="Z142" i="10"/>
  <c r="Y142" i="10"/>
  <c r="Z141" i="10"/>
  <c r="Y141" i="10"/>
  <c r="Y125" i="10"/>
  <c r="BA25" i="10"/>
  <c r="AR25" i="10"/>
  <c r="E25" i="10"/>
  <c r="X25" i="10" s="1"/>
  <c r="AJ25" i="10" s="1"/>
  <c r="BA18" i="10"/>
  <c r="AR18" i="10"/>
  <c r="E18" i="10"/>
  <c r="BA19" i="10"/>
  <c r="AR19" i="10"/>
  <c r="E19" i="10"/>
  <c r="BA20" i="10"/>
  <c r="AR20" i="10"/>
  <c r="E20" i="10"/>
  <c r="BA21" i="10"/>
  <c r="AR21" i="10"/>
  <c r="E21" i="10"/>
  <c r="AJ21" i="10" s="1"/>
  <c r="BA22" i="10"/>
  <c r="AR22" i="10"/>
  <c r="E22" i="10"/>
  <c r="X22" i="10" s="1"/>
  <c r="AJ22" i="10" s="1"/>
  <c r="BA23" i="10"/>
  <c r="AR23" i="10"/>
  <c r="E23" i="10"/>
  <c r="X23" i="10" s="1"/>
  <c r="BA24" i="10"/>
  <c r="AR24" i="10"/>
  <c r="E24" i="10"/>
  <c r="X24" i="10" s="1"/>
  <c r="AJ24" i="10" s="1"/>
  <c r="BA26" i="10"/>
  <c r="AR26" i="10"/>
  <c r="E26" i="10"/>
  <c r="X26" i="10" s="1"/>
  <c r="BA27" i="10"/>
  <c r="AR27" i="10"/>
  <c r="E27" i="10"/>
  <c r="X27" i="10" s="1"/>
  <c r="AG64" i="10"/>
  <c r="AF60" i="10"/>
  <c r="AH60" i="10" s="1"/>
  <c r="AF59" i="10"/>
  <c r="AH59" i="10" s="1"/>
  <c r="AF58" i="10"/>
  <c r="AH58" i="10" s="1"/>
  <c r="AF57" i="10"/>
  <c r="AH57" i="10" s="1"/>
  <c r="AF56" i="10"/>
  <c r="AH56" i="10" s="1"/>
  <c r="AF61" i="10"/>
  <c r="AH61" i="10" s="1"/>
  <c r="AG46" i="10"/>
  <c r="BA124" i="10"/>
  <c r="AR124" i="10"/>
  <c r="E124" i="10"/>
  <c r="BA110" i="10"/>
  <c r="AR110" i="10"/>
  <c r="E110" i="10"/>
  <c r="X110" i="10" s="1"/>
  <c r="AJ110" i="10" s="1"/>
  <c r="BA109" i="10"/>
  <c r="AR109" i="10"/>
  <c r="E109" i="10"/>
  <c r="BA108" i="10"/>
  <c r="AR108" i="10"/>
  <c r="E108" i="10"/>
  <c r="BA107" i="10"/>
  <c r="AR107" i="10"/>
  <c r="E107" i="10"/>
  <c r="BA106" i="10"/>
  <c r="AR106" i="10"/>
  <c r="E106" i="10"/>
  <c r="BA105" i="10"/>
  <c r="AR105" i="10"/>
  <c r="E105" i="10"/>
  <c r="BA104" i="10"/>
  <c r="AR104" i="10"/>
  <c r="E104" i="10"/>
  <c r="BA103" i="10"/>
  <c r="AR103" i="10"/>
  <c r="E103" i="10"/>
  <c r="BA102" i="10"/>
  <c r="AR102" i="10"/>
  <c r="E102" i="10"/>
  <c r="BA101" i="10"/>
  <c r="AR101" i="10"/>
  <c r="E101" i="10"/>
  <c r="BA100" i="10"/>
  <c r="AR100" i="10"/>
  <c r="E100" i="10"/>
  <c r="BA99" i="10"/>
  <c r="AR99" i="10"/>
  <c r="E99" i="10"/>
  <c r="BA98" i="10"/>
  <c r="AR98" i="10"/>
  <c r="E98" i="10"/>
  <c r="BA97" i="10"/>
  <c r="AR97" i="10"/>
  <c r="X97" i="10"/>
  <c r="AJ97" i="10" s="1"/>
  <c r="E97" i="10"/>
  <c r="BA96" i="10"/>
  <c r="AR96" i="10"/>
  <c r="E96" i="10"/>
  <c r="BA95" i="10"/>
  <c r="AR95" i="10"/>
  <c r="X95" i="10"/>
  <c r="AJ95" i="10" s="1"/>
  <c r="E95" i="10"/>
  <c r="BA94" i="10"/>
  <c r="AR94" i="10"/>
  <c r="E94" i="10"/>
  <c r="BA93" i="10"/>
  <c r="AR93" i="10"/>
  <c r="E93" i="10"/>
  <c r="BA131" i="10"/>
  <c r="AR131" i="10"/>
  <c r="E131" i="10"/>
  <c r="BA130" i="10"/>
  <c r="AR130" i="10"/>
  <c r="E130" i="10"/>
  <c r="BA129" i="10"/>
  <c r="AR129" i="10"/>
  <c r="E129" i="10"/>
  <c r="BA128" i="10"/>
  <c r="AR128" i="10"/>
  <c r="E128" i="10"/>
  <c r="BA127" i="10"/>
  <c r="AR127" i="10"/>
  <c r="E127" i="10"/>
  <c r="BA126" i="10"/>
  <c r="AR126" i="10"/>
  <c r="E126" i="10"/>
  <c r="BA132" i="10"/>
  <c r="AR132" i="10"/>
  <c r="E132" i="10"/>
  <c r="BA123" i="10"/>
  <c r="AR123" i="10"/>
  <c r="BA122" i="10"/>
  <c r="AR122" i="10"/>
  <c r="E122" i="10"/>
  <c r="BA121" i="10"/>
  <c r="AR121" i="10"/>
  <c r="BA120" i="10"/>
  <c r="AR120" i="10"/>
  <c r="E120" i="10"/>
  <c r="BA119" i="10"/>
  <c r="AR119" i="10"/>
  <c r="X119" i="10"/>
  <c r="AJ119" i="10" s="1"/>
  <c r="E119" i="10"/>
  <c r="BA118" i="10"/>
  <c r="AR118" i="10"/>
  <c r="E118" i="10"/>
  <c r="BA117" i="10"/>
  <c r="AR117" i="10"/>
  <c r="X117" i="10"/>
  <c r="AJ117" i="10" s="1"/>
  <c r="E117" i="10"/>
  <c r="BA116" i="10"/>
  <c r="AR116" i="10"/>
  <c r="E116" i="10"/>
  <c r="BA115" i="10"/>
  <c r="AR115" i="10"/>
  <c r="E115" i="10"/>
  <c r="BA90" i="10"/>
  <c r="AR90" i="10"/>
  <c r="BA87" i="10"/>
  <c r="AR87" i="10"/>
  <c r="E87" i="10"/>
  <c r="BA86" i="10"/>
  <c r="AR86" i="10"/>
  <c r="E86" i="10"/>
  <c r="BA85" i="10"/>
  <c r="AR85" i="10"/>
  <c r="E85" i="10"/>
  <c r="BA84" i="10"/>
  <c r="AR84" i="10"/>
  <c r="E84" i="10"/>
  <c r="BA83" i="10"/>
  <c r="AR83" i="10"/>
  <c r="E83" i="10"/>
  <c r="BA82" i="10"/>
  <c r="AR82" i="10"/>
  <c r="E82" i="10"/>
  <c r="BA81" i="10"/>
  <c r="AR81" i="10"/>
  <c r="E81" i="10"/>
  <c r="BA80" i="10"/>
  <c r="AR80" i="10"/>
  <c r="E80" i="10"/>
  <c r="BA79" i="10"/>
  <c r="AR79" i="10"/>
  <c r="E79" i="10"/>
  <c r="BA78" i="10"/>
  <c r="AR78" i="10"/>
  <c r="E78" i="10"/>
  <c r="BA77" i="10"/>
  <c r="AR77" i="10"/>
  <c r="E77" i="10"/>
  <c r="BA76" i="10"/>
  <c r="AR76" i="10"/>
  <c r="E76" i="10"/>
  <c r="BA75" i="10"/>
  <c r="AR75" i="10"/>
  <c r="X75" i="10"/>
  <c r="AJ75" i="10" s="1"/>
  <c r="E75" i="10"/>
  <c r="BA74" i="10"/>
  <c r="AR74" i="10"/>
  <c r="E74" i="10"/>
  <c r="BA73" i="10"/>
  <c r="AR73" i="10"/>
  <c r="X73" i="10"/>
  <c r="AJ73" i="10" s="1"/>
  <c r="E73" i="10"/>
  <c r="BA72" i="10"/>
  <c r="AR72" i="10"/>
  <c r="E72" i="10"/>
  <c r="BA71" i="10"/>
  <c r="AR71" i="10"/>
  <c r="E71" i="10"/>
  <c r="BA70" i="10"/>
  <c r="AR70" i="10"/>
  <c r="E70" i="10"/>
  <c r="X54" i="10"/>
  <c r="AJ54" i="10" s="1"/>
  <c r="X52" i="10"/>
  <c r="AJ52" i="10" s="1"/>
  <c r="X40" i="10"/>
  <c r="AJ40" i="10" s="1"/>
  <c r="X38" i="10"/>
  <c r="AJ38" i="10" s="1"/>
  <c r="BA67" i="10"/>
  <c r="AR67" i="10"/>
  <c r="E67" i="10"/>
  <c r="BA66" i="10"/>
  <c r="AR66" i="10"/>
  <c r="E66" i="10"/>
  <c r="BA65" i="10"/>
  <c r="AR65" i="10"/>
  <c r="E65" i="10"/>
  <c r="BA64" i="10"/>
  <c r="AR64" i="10"/>
  <c r="E64" i="10"/>
  <c r="BA63" i="10"/>
  <c r="AR63" i="10"/>
  <c r="E63" i="10"/>
  <c r="BA62" i="10"/>
  <c r="AR62" i="10"/>
  <c r="E62" i="10"/>
  <c r="BA61" i="10"/>
  <c r="AR61" i="10"/>
  <c r="E61" i="10"/>
  <c r="BA60" i="10"/>
  <c r="AR60" i="10"/>
  <c r="E60" i="10"/>
  <c r="BA59" i="10"/>
  <c r="AR59" i="10"/>
  <c r="E59" i="10"/>
  <c r="BA58" i="10"/>
  <c r="AR58" i="10"/>
  <c r="E58" i="10"/>
  <c r="BA57" i="10"/>
  <c r="AR57" i="10"/>
  <c r="E57" i="10"/>
  <c r="BA56" i="10"/>
  <c r="AR56" i="10"/>
  <c r="E56" i="10"/>
  <c r="BA55" i="10"/>
  <c r="AR55" i="10"/>
  <c r="E55" i="10"/>
  <c r="BA54" i="10"/>
  <c r="AR54" i="10"/>
  <c r="E54" i="10"/>
  <c r="BA53" i="10"/>
  <c r="AR53" i="10"/>
  <c r="E53" i="10"/>
  <c r="BA52" i="10"/>
  <c r="AR52" i="10"/>
  <c r="E52" i="10"/>
  <c r="BA51" i="10"/>
  <c r="AR51" i="10"/>
  <c r="E51" i="10"/>
  <c r="BA50" i="10"/>
  <c r="AR50" i="10"/>
  <c r="E50" i="10"/>
  <c r="BA39" i="10"/>
  <c r="AR39" i="10"/>
  <c r="E39" i="10"/>
  <c r="BA29" i="10"/>
  <c r="AR29" i="10"/>
  <c r="BA28" i="10"/>
  <c r="AR28" i="10"/>
  <c r="BA14" i="10"/>
  <c r="AR14" i="10"/>
  <c r="BA13" i="10"/>
  <c r="AR13" i="10"/>
  <c r="BA11" i="10"/>
  <c r="AR11" i="10"/>
  <c r="BA10" i="10"/>
  <c r="AR10" i="10"/>
  <c r="E28" i="10"/>
  <c r="E49" i="10"/>
  <c r="E46" i="10"/>
  <c r="E44" i="10"/>
  <c r="E42" i="10"/>
  <c r="E40" i="10"/>
  <c r="E38" i="10"/>
  <c r="E37" i="10"/>
  <c r="E36" i="10"/>
  <c r="E35" i="10"/>
  <c r="E29" i="10"/>
  <c r="X29" i="10" s="1"/>
  <c r="E14" i="10"/>
  <c r="E13" i="10"/>
  <c r="E11" i="10"/>
  <c r="E10" i="10"/>
  <c r="E9" i="10"/>
  <c r="X20" i="10" l="1"/>
  <c r="AJ20" i="10" s="1"/>
  <c r="AJ26" i="10"/>
  <c r="Y198" i="10"/>
  <c r="Y55" i="10"/>
  <c r="Z74" i="10"/>
  <c r="Z110" i="10"/>
  <c r="AJ23" i="10"/>
  <c r="X28" i="10"/>
  <c r="AJ28" i="10" s="1"/>
  <c r="AE152" i="10"/>
  <c r="AE160" i="10"/>
  <c r="AE146" i="10"/>
  <c r="Z116" i="10"/>
  <c r="Y116" i="10"/>
  <c r="Z94" i="10"/>
  <c r="Y94" i="10"/>
  <c r="Z72" i="10"/>
  <c r="Y72" i="10"/>
  <c r="Y110" i="10"/>
  <c r="Z51" i="10"/>
  <c r="Y51" i="10"/>
  <c r="AJ29" i="10"/>
  <c r="AJ27" i="10"/>
  <c r="AE155" i="10"/>
  <c r="AE154" i="10"/>
  <c r="AE148" i="10"/>
  <c r="AE142" i="10"/>
  <c r="AE151" i="10"/>
  <c r="AE149" i="10"/>
  <c r="AE145" i="10"/>
  <c r="AE141" i="10"/>
  <c r="Y24" i="10"/>
  <c r="Y18" i="10"/>
  <c r="AE125" i="10"/>
  <c r="Z18" i="10"/>
  <c r="Y21" i="10"/>
  <c r="Z19" i="10"/>
  <c r="Y19" i="10"/>
  <c r="Z21" i="10"/>
  <c r="Y128" i="10"/>
  <c r="Y130" i="10"/>
  <c r="Y122" i="10"/>
  <c r="Y124" i="10"/>
  <c r="Y78" i="10"/>
  <c r="Y96" i="10"/>
  <c r="Z106" i="10"/>
  <c r="Z59" i="10"/>
  <c r="Z109" i="10"/>
  <c r="Z75" i="10"/>
  <c r="Y115" i="10"/>
  <c r="Y93" i="10"/>
  <c r="Y102" i="10"/>
  <c r="Z93" i="10"/>
  <c r="Y80" i="10"/>
  <c r="Y95" i="10"/>
  <c r="Z101" i="10"/>
  <c r="Z107" i="10"/>
  <c r="Z99" i="10"/>
  <c r="Z80" i="10"/>
  <c r="Y84" i="10"/>
  <c r="Z96" i="10"/>
  <c r="Y98" i="10"/>
  <c r="Z100" i="10"/>
  <c r="Z56" i="10"/>
  <c r="Y58" i="10"/>
  <c r="Y73" i="10"/>
  <c r="Z102" i="10"/>
  <c r="Y77" i="10"/>
  <c r="Y118" i="10"/>
  <c r="Y74" i="10"/>
  <c r="Y76" i="10"/>
  <c r="Z115" i="10"/>
  <c r="Y101" i="10"/>
  <c r="Z103" i="10"/>
  <c r="Y107" i="10"/>
  <c r="Y109" i="10"/>
  <c r="Z79" i="10"/>
  <c r="Z98" i="10"/>
  <c r="Z104" i="10"/>
  <c r="Z81" i="10"/>
  <c r="Y106" i="10"/>
  <c r="Z108" i="10"/>
  <c r="Y59" i="10"/>
  <c r="Y70" i="10"/>
  <c r="Z85" i="10"/>
  <c r="Z87" i="10"/>
  <c r="Z97" i="10"/>
  <c r="Y97" i="10"/>
  <c r="Z105" i="10"/>
  <c r="Y105" i="10"/>
  <c r="Z76" i="10"/>
  <c r="Z83" i="10"/>
  <c r="Y117" i="10"/>
  <c r="Z95" i="10"/>
  <c r="Y99" i="10"/>
  <c r="Y103" i="10"/>
  <c r="Y85" i="10"/>
  <c r="Y52" i="10"/>
  <c r="Z73" i="10"/>
  <c r="Y66" i="10"/>
  <c r="Z78" i="10"/>
  <c r="Y82" i="10"/>
  <c r="Z118" i="10"/>
  <c r="Z120" i="10"/>
  <c r="Z70" i="10"/>
  <c r="Z77" i="10"/>
  <c r="Z82" i="10"/>
  <c r="Z63" i="10"/>
  <c r="Z65" i="10"/>
  <c r="Z67" i="10"/>
  <c r="Z84" i="10"/>
  <c r="Z86" i="10"/>
  <c r="Y100" i="10"/>
  <c r="Y104" i="10"/>
  <c r="Y108" i="10"/>
  <c r="Y81" i="10"/>
  <c r="Z117" i="10"/>
  <c r="Z119" i="10"/>
  <c r="Y119" i="10"/>
  <c r="Y120" i="10"/>
  <c r="Z90" i="10"/>
  <c r="Y90" i="10"/>
  <c r="Y10" i="10"/>
  <c r="Z55" i="10"/>
  <c r="Y75" i="10"/>
  <c r="Y79" i="10"/>
  <c r="Z61" i="10"/>
  <c r="Y63" i="10"/>
  <c r="Y83" i="10"/>
  <c r="Y87" i="10"/>
  <c r="Y86" i="10"/>
  <c r="Y62" i="10"/>
  <c r="Z57" i="10"/>
  <c r="Z52" i="10"/>
  <c r="Z54" i="10"/>
  <c r="Z58" i="10"/>
  <c r="Z60" i="10"/>
  <c r="Z53" i="10"/>
  <c r="Z64" i="10"/>
  <c r="Y67" i="10"/>
  <c r="Z62" i="10"/>
  <c r="Z66" i="10"/>
  <c r="Y53" i="10"/>
  <c r="Y54" i="10"/>
  <c r="Y57" i="10"/>
  <c r="Y61" i="10"/>
  <c r="Y65" i="10"/>
  <c r="Y56" i="10"/>
  <c r="Y60" i="10"/>
  <c r="Y64" i="10"/>
  <c r="Y20" i="10" l="1"/>
  <c r="Z20" i="10"/>
  <c r="Y27" i="10"/>
  <c r="Y26" i="10"/>
  <c r="AE74" i="10"/>
  <c r="Y23" i="10"/>
  <c r="Y25" i="10"/>
  <c r="Y28" i="10"/>
  <c r="AE76" i="10"/>
  <c r="AE119" i="10"/>
  <c r="AE110" i="10"/>
  <c r="AE94" i="10"/>
  <c r="AE115" i="10"/>
  <c r="AE116" i="10"/>
  <c r="AE117" i="10"/>
  <c r="AE98" i="10"/>
  <c r="AE118" i="10"/>
  <c r="AE72" i="10"/>
  <c r="Y29" i="10"/>
  <c r="Y22" i="10"/>
  <c r="Y126" i="10"/>
  <c r="AE18" i="10"/>
  <c r="AE24" i="10"/>
  <c r="AE21" i="10"/>
  <c r="AE19" i="10"/>
  <c r="AE59" i="10"/>
  <c r="AE96" i="10"/>
  <c r="AE56" i="10"/>
  <c r="Y121" i="10"/>
  <c r="AE75" i="10"/>
  <c r="AE130" i="10"/>
  <c r="AE128" i="10"/>
  <c r="AE109" i="10"/>
  <c r="AE106" i="10"/>
  <c r="AE100" i="10"/>
  <c r="AE78" i="10"/>
  <c r="AE80" i="10"/>
  <c r="AE105" i="10"/>
  <c r="AE124" i="10"/>
  <c r="Y131" i="10"/>
  <c r="Y129" i="10"/>
  <c r="Y123" i="10"/>
  <c r="Y132" i="10"/>
  <c r="Y127" i="10"/>
  <c r="AE87" i="10"/>
  <c r="AE90" i="10"/>
  <c r="AE66" i="10"/>
  <c r="AE73" i="10"/>
  <c r="AE99" i="10"/>
  <c r="AE102" i="10"/>
  <c r="AE84" i="10"/>
  <c r="AE71" i="10"/>
  <c r="AE77" i="10"/>
  <c r="AE93" i="10"/>
  <c r="AE95" i="10"/>
  <c r="AE63" i="10"/>
  <c r="AE70" i="10"/>
  <c r="AE107" i="10"/>
  <c r="AE79" i="10"/>
  <c r="AE52" i="10"/>
  <c r="AE50" i="10"/>
  <c r="AE101" i="10"/>
  <c r="AE58" i="10"/>
  <c r="AE86" i="10"/>
  <c r="AE108" i="10"/>
  <c r="AE67" i="10"/>
  <c r="AE65" i="10"/>
  <c r="AE55" i="10"/>
  <c r="AE104" i="10"/>
  <c r="AE85" i="10"/>
  <c r="AE103" i="10"/>
  <c r="AE97" i="10"/>
  <c r="AE83" i="10"/>
  <c r="AE81" i="10"/>
  <c r="AE120" i="10"/>
  <c r="AE51" i="10"/>
  <c r="AE61" i="10"/>
  <c r="AE82" i="10"/>
  <c r="AE62" i="10"/>
  <c r="AE53" i="10"/>
  <c r="AE57" i="10"/>
  <c r="AE54" i="10"/>
  <c r="AE64" i="10"/>
  <c r="AE60" i="10"/>
  <c r="Z39" i="10"/>
  <c r="Y39" i="10"/>
  <c r="AE20" i="10" l="1"/>
  <c r="AE27" i="10"/>
  <c r="AE26" i="10"/>
  <c r="AE23" i="10"/>
  <c r="AE25" i="10"/>
  <c r="AE123" i="10"/>
  <c r="AE131" i="10"/>
  <c r="AE129" i="10"/>
  <c r="AE126" i="10"/>
  <c r="AE132" i="10"/>
  <c r="AE127" i="10"/>
  <c r="AE28" i="10"/>
  <c r="AE29" i="10"/>
  <c r="AE22" i="10"/>
  <c r="AE121" i="10"/>
  <c r="AE122" i="10"/>
  <c r="AE39" i="10"/>
  <c r="BA49" i="10" l="1"/>
  <c r="AR49" i="10"/>
  <c r="BA46" i="10"/>
  <c r="AR46" i="10"/>
  <c r="BA44" i="10"/>
  <c r="AR44" i="10"/>
  <c r="BA42" i="10"/>
  <c r="AR42" i="10"/>
  <c r="BA40" i="10"/>
  <c r="AR40" i="10"/>
  <c r="BA38" i="10"/>
  <c r="AR38" i="10"/>
  <c r="BA37" i="10"/>
  <c r="AR37" i="10"/>
  <c r="BA36" i="10"/>
  <c r="AR36" i="10"/>
  <c r="BA35" i="10"/>
  <c r="AR35" i="10"/>
  <c r="BA9" i="10"/>
  <c r="AR9" i="10"/>
  <c r="Y37" i="10" l="1"/>
  <c r="Z37" i="10"/>
  <c r="Z38" i="10"/>
  <c r="Y38" i="10"/>
  <c r="Z40" i="10"/>
  <c r="Y40" i="10"/>
  <c r="Z49" i="10"/>
  <c r="Y49" i="10"/>
  <c r="Z35" i="10"/>
  <c r="Y35" i="10"/>
  <c r="Y46" i="10"/>
  <c r="Z10" i="10"/>
  <c r="Z14" i="10"/>
  <c r="Y14" i="10"/>
  <c r="Y191" i="10" s="1"/>
  <c r="Z13" i="10"/>
  <c r="Y13" i="10"/>
  <c r="Z9" i="10"/>
  <c r="Z196" i="10" s="1"/>
  <c r="Y9" i="10"/>
  <c r="Z11" i="10"/>
  <c r="Y11" i="10"/>
  <c r="Y195" i="10" l="1"/>
  <c r="Z46" i="10"/>
  <c r="AE46" i="10" s="1"/>
  <c r="Z195" i="10"/>
  <c r="Z198" i="10"/>
  <c r="AE10" i="10"/>
  <c r="AE11" i="10"/>
  <c r="AE44" i="10"/>
  <c r="AE37" i="10"/>
  <c r="AE14" i="10"/>
  <c r="AE13" i="10"/>
  <c r="AE9" i="10"/>
  <c r="AE49" i="10"/>
  <c r="AE40" i="10"/>
  <c r="AE35" i="10"/>
  <c r="AE42" i="10"/>
  <c r="AE38" i="10"/>
  <c r="AE36" i="10"/>
  <c r="Y193" i="10"/>
  <c r="Y196" i="10" l="1"/>
</calcChain>
</file>

<file path=xl/sharedStrings.xml><?xml version="1.0" encoding="utf-8"?>
<sst xmlns="http://schemas.openxmlformats.org/spreadsheetml/2006/main" count="2152" uniqueCount="336">
  <si>
    <t>-</t>
  </si>
  <si>
    <t>%</t>
  </si>
  <si>
    <t>kW</t>
  </si>
  <si>
    <t>Relativní vlhkost</t>
  </si>
  <si>
    <t>NC</t>
  </si>
  <si>
    <t>ZADANÉ HODNOTY PRO MÍSTNOSTI</t>
  </si>
  <si>
    <t>PROJEKTOVANÉ PARAMETRY</t>
  </si>
  <si>
    <t>TEPLOTA PŘÍVODNÍHO VZDUCHU</t>
  </si>
  <si>
    <t>Přívodní</t>
  </si>
  <si>
    <t>Poměr</t>
  </si>
  <si>
    <t>Maximalní</t>
  </si>
  <si>
    <t>teplota</t>
  </si>
  <si>
    <t>přívod/</t>
  </si>
  <si>
    <t xml:space="preserve">ohřátí </t>
  </si>
  <si>
    <t xml:space="preserve">Číslo </t>
  </si>
  <si>
    <t>Název místnosti</t>
  </si>
  <si>
    <t>Plocha</t>
  </si>
  <si>
    <t>Sv.</t>
  </si>
  <si>
    <t>Větraný</t>
  </si>
  <si>
    <t xml:space="preserve">Teplota </t>
  </si>
  <si>
    <t>Max.</t>
  </si>
  <si>
    <t>Průt.</t>
  </si>
  <si>
    <t>Vým.</t>
  </si>
  <si>
    <t>Tlak. poměr</t>
  </si>
  <si>
    <t>Číslo</t>
  </si>
  <si>
    <t>Intenz.</t>
  </si>
  <si>
    <t>zima</t>
  </si>
  <si>
    <t xml:space="preserve"> léto</t>
  </si>
  <si>
    <t>/odvod</t>
  </si>
  <si>
    <t xml:space="preserve"> dtp max</t>
  </si>
  <si>
    <t>míst.</t>
  </si>
  <si>
    <t xml:space="preserve">(použití)    </t>
  </si>
  <si>
    <t>výš.</t>
  </si>
  <si>
    <t>objem</t>
  </si>
  <si>
    <t>+/-</t>
  </si>
  <si>
    <t>léto</t>
  </si>
  <si>
    <t>hlad.</t>
  </si>
  <si>
    <t>na os.</t>
  </si>
  <si>
    <t>vzd.</t>
  </si>
  <si>
    <t>zvolen</t>
  </si>
  <si>
    <t>přívod</t>
  </si>
  <si>
    <t>odvod</t>
  </si>
  <si>
    <t>pod-</t>
  </si>
  <si>
    <t>pře-</t>
  </si>
  <si>
    <t>zař.</t>
  </si>
  <si>
    <t>vým.</t>
  </si>
  <si>
    <t xml:space="preserve">popř.popis </t>
  </si>
  <si>
    <t>hluku</t>
  </si>
  <si>
    <t>návrh</t>
  </si>
  <si>
    <t>tlak</t>
  </si>
  <si>
    <r>
      <t>m</t>
    </r>
    <r>
      <rPr>
        <vertAlign val="superscript"/>
        <sz val="10"/>
        <color indexed="8"/>
        <rFont val="Calibri"/>
        <family val="2"/>
        <charset val="238"/>
        <scheme val="minor"/>
      </rPr>
      <t>2</t>
    </r>
  </si>
  <si>
    <t>m</t>
  </si>
  <si>
    <r>
      <t>m</t>
    </r>
    <r>
      <rPr>
        <vertAlign val="superscript"/>
        <sz val="10"/>
        <color indexed="8"/>
        <rFont val="Calibri"/>
        <family val="2"/>
        <charset val="238"/>
        <scheme val="minor"/>
      </rPr>
      <t>3</t>
    </r>
  </si>
  <si>
    <r>
      <t>o</t>
    </r>
    <r>
      <rPr>
        <sz val="10"/>
        <color indexed="8"/>
        <rFont val="Calibri"/>
        <family val="2"/>
        <charset val="238"/>
        <scheme val="minor"/>
      </rPr>
      <t>C</t>
    </r>
  </si>
  <si>
    <t xml:space="preserve"> %</t>
  </si>
  <si>
    <t>dB(A)</t>
  </si>
  <si>
    <r>
      <t>m</t>
    </r>
    <r>
      <rPr>
        <vertAlign val="superscript"/>
        <sz val="10"/>
        <color indexed="8"/>
        <rFont val="Calibri"/>
        <family val="2"/>
        <charset val="238"/>
        <scheme val="minor"/>
      </rPr>
      <t>3</t>
    </r>
    <r>
      <rPr>
        <sz val="10"/>
        <color indexed="8"/>
        <rFont val="Calibri"/>
        <family val="2"/>
        <charset val="238"/>
        <scheme val="minor"/>
      </rPr>
      <t>.h</t>
    </r>
    <r>
      <rPr>
        <vertAlign val="superscript"/>
        <sz val="10"/>
        <color indexed="8"/>
        <rFont val="Calibri"/>
        <family val="2"/>
        <charset val="238"/>
        <scheme val="minor"/>
      </rPr>
      <t>-1</t>
    </r>
  </si>
  <si>
    <r>
      <t>x.h</t>
    </r>
    <r>
      <rPr>
        <vertAlign val="superscript"/>
        <sz val="10"/>
        <color indexed="8"/>
        <rFont val="Calibri"/>
        <family val="2"/>
        <charset val="238"/>
        <scheme val="minor"/>
      </rPr>
      <t>-1</t>
    </r>
  </si>
  <si>
    <t xml:space="preserve">    -</t>
  </si>
  <si>
    <r>
      <t xml:space="preserve"> x.h</t>
    </r>
    <r>
      <rPr>
        <vertAlign val="superscript"/>
        <sz val="10"/>
        <color indexed="8"/>
        <rFont val="Calibri"/>
        <family val="2"/>
        <charset val="238"/>
        <scheme val="minor"/>
      </rPr>
      <t>-1</t>
    </r>
  </si>
  <si>
    <t>°C</t>
  </si>
  <si>
    <t xml:space="preserve">- </t>
  </si>
  <si>
    <t>výška</t>
  </si>
  <si>
    <t xml:space="preserve"> </t>
  </si>
  <si>
    <t>výsledek</t>
  </si>
  <si>
    <t>počet</t>
  </si>
  <si>
    <t>šířka</t>
  </si>
  <si>
    <t>orient</t>
  </si>
  <si>
    <t>W/m2</t>
  </si>
  <si>
    <t>stínění</t>
  </si>
  <si>
    <t>strany</t>
  </si>
  <si>
    <t>D</t>
  </si>
  <si>
    <t>WC</t>
  </si>
  <si>
    <t>TYP VYÚSTEK</t>
  </si>
  <si>
    <t>/ dávka</t>
  </si>
  <si>
    <t>UM</t>
  </si>
  <si>
    <t>SK</t>
  </si>
  <si>
    <t>VÝL</t>
  </si>
  <si>
    <t>TOALETNÍ MÍSA</t>
  </si>
  <si>
    <t>SPRCHA</t>
  </si>
  <si>
    <t>ŠATNÍ SKŘÍŇKA</t>
  </si>
  <si>
    <t>VÝLEVLA</t>
  </si>
  <si>
    <t>UMYVADLO</t>
  </si>
  <si>
    <t>Poč. osob</t>
  </si>
  <si>
    <t>PIS</t>
  </si>
  <si>
    <t>PISOÁR</t>
  </si>
  <si>
    <t>SPR</t>
  </si>
  <si>
    <t xml:space="preserve">/ zařizovacích </t>
  </si>
  <si>
    <t>předmětů</t>
  </si>
  <si>
    <t>DÁVKA VZDUCHU DLE PŘEDMĚTŮ</t>
  </si>
  <si>
    <t>PROJEKTEM NENÍ SLEDOVÁNO / ŘEŠENO</t>
  </si>
  <si>
    <t>Tepelná zátěž 
- kryje VZT</t>
  </si>
  <si>
    <t>AHU 02</t>
  </si>
  <si>
    <t>AHU 03</t>
  </si>
  <si>
    <t>AHU 01</t>
  </si>
  <si>
    <t>3.07</t>
  </si>
  <si>
    <t>3.08</t>
  </si>
  <si>
    <t>3.09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</si>
  <si>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</si>
  <si>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</si>
  <si>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</si>
  <si>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</si>
  <si>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</si>
  <si>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</si>
  <si>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</si>
  <si>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</si>
  <si>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</si>
  <si>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</si>
  <si>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4.01</t>
  </si>
  <si>
    <t>4.03</t>
  </si>
  <si>
    <t>4.04</t>
  </si>
  <si>
    <t>4.05</t>
  </si>
  <si>
    <t>4.06</t>
  </si>
  <si>
    <t>4.07</t>
  </si>
  <si>
    <t>4.08</t>
  </si>
  <si>
    <t>4.09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</si>
  <si>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</si>
  <si>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</si>
  <si>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</si>
  <si>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</si>
  <si>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</si>
  <si>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</si>
  <si>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</si>
  <si>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</si>
  <si>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</si>
  <si>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</si>
  <si>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1.PP</t>
  </si>
  <si>
    <t>1.NP</t>
  </si>
  <si>
    <t>2.NP</t>
  </si>
  <si>
    <t>0.01</t>
  </si>
  <si>
    <t>chodba</t>
  </si>
  <si>
    <t>výtah</t>
  </si>
  <si>
    <t>0.03</t>
  </si>
  <si>
    <t>schodiště</t>
  </si>
  <si>
    <t>0.04</t>
  </si>
  <si>
    <t>toaleta ženy</t>
  </si>
  <si>
    <t>0.05</t>
  </si>
  <si>
    <t>0.06</t>
  </si>
  <si>
    <t>toaleta muži</t>
  </si>
  <si>
    <t>technické zázemí</t>
  </si>
  <si>
    <t>zázemí auditoria</t>
  </si>
  <si>
    <t>2x WC, 2x U</t>
  </si>
  <si>
    <t>WC, 2x PIS, 2x U</t>
  </si>
  <si>
    <t>chodba +</t>
  </si>
  <si>
    <t>temná místnost +++</t>
  </si>
  <si>
    <t>sterilní místnost +++</t>
  </si>
  <si>
    <t>molekulární laboratoř 1b +</t>
  </si>
  <si>
    <t>1.01</t>
  </si>
  <si>
    <t>foyer</t>
  </si>
  <si>
    <t>zázemí foyer</t>
  </si>
  <si>
    <t>audiovizuální technika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</si>
  <si>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</si>
  <si>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</si>
  <si>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</si>
  <si>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</si>
  <si>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</si>
  <si>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</si>
  <si>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</si>
  <si>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</si>
  <si>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</si>
  <si>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</si>
  <si>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toaleta bezbariérová</t>
  </si>
  <si>
    <t>1x WC, 1x U</t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</si>
  <si>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</si>
  <si>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</si>
  <si>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</si>
  <si>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</si>
  <si>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</si>
  <si>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</si>
  <si>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</si>
  <si>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</si>
  <si>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</si>
  <si>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</si>
  <si>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</si>
  <si>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</si>
  <si>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</si>
  <si>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</si>
  <si>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</si>
  <si>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</si>
  <si>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</si>
  <si>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</si>
  <si>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</si>
  <si>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hygienická místnost</t>
  </si>
  <si>
    <t>atrium / chodby</t>
  </si>
  <si>
    <t>pracovna (2 osoby)</t>
  </si>
  <si>
    <t>meeting box</t>
  </si>
  <si>
    <t>laboratoř</t>
  </si>
  <si>
    <t>sprcha</t>
  </si>
  <si>
    <t>3.NP</t>
  </si>
  <si>
    <t>3.01</t>
  </si>
  <si>
    <t>3.02</t>
  </si>
  <si>
    <t>3.03</t>
  </si>
  <si>
    <t>3.04</t>
  </si>
  <si>
    <t>3.05</t>
  </si>
  <si>
    <t>3.06</t>
  </si>
  <si>
    <t>pracovna (4 osoby)</t>
  </si>
  <si>
    <t>výlevka</t>
  </si>
  <si>
    <t>4.NP</t>
  </si>
  <si>
    <t>5.NP</t>
  </si>
  <si>
    <t>5.01</t>
  </si>
  <si>
    <t>5.03</t>
  </si>
  <si>
    <t>5.04</t>
  </si>
  <si>
    <t>5.05</t>
  </si>
  <si>
    <t>5.06</t>
  </si>
  <si>
    <t>5.07</t>
  </si>
  <si>
    <t>5.08</t>
  </si>
  <si>
    <t>5.09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</si>
  <si>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</si>
  <si>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</si>
  <si>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</si>
  <si>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</si>
  <si>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</si>
  <si>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</si>
  <si>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</si>
  <si>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</si>
  <si>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</si>
  <si>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</si>
  <si>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příprava vzorků +</t>
  </si>
  <si>
    <t>šatna personál ++</t>
  </si>
  <si>
    <t>propust materiálu ++</t>
  </si>
  <si>
    <t>kultivační místnost 1 ++</t>
  </si>
  <si>
    <t>kultivační místnost 2 ++</t>
  </si>
  <si>
    <t>temná místnost ++</t>
  </si>
  <si>
    <t>univerzální místnost 1 ++</t>
  </si>
  <si>
    <t>laboratoř 1 ++</t>
  </si>
  <si>
    <t>laboratoř 2 ++</t>
  </si>
  <si>
    <t>sterilní místnost ++</t>
  </si>
  <si>
    <t>univerzální místnost 2 ++</t>
  </si>
  <si>
    <t>Větrání čistých prostor 1.PP</t>
  </si>
  <si>
    <t>Větrání čistých prostor 5.NP</t>
  </si>
  <si>
    <t>Větrání administrativních prostor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</si>
  <si>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</si>
  <si>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</si>
  <si>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</si>
  <si>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</si>
  <si>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</si>
  <si>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</si>
  <si>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</si>
  <si>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</si>
  <si>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</si>
  <si>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</si>
  <si>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</si>
  <si>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technická místnost VZT</t>
  </si>
  <si>
    <t>auditorium (160 osob)</t>
  </si>
  <si>
    <t>Větráno stavebně</t>
  </si>
  <si>
    <t>ND</t>
  </si>
  <si>
    <t>Větráno přefukem</t>
  </si>
  <si>
    <t>max. 26</t>
  </si>
  <si>
    <t>šatna personál +</t>
  </si>
  <si>
    <t>propust materiálu +</t>
  </si>
  <si>
    <t>chodba ++</t>
  </si>
  <si>
    <t>molekulární laboratoř 1 +++</t>
  </si>
  <si>
    <r>
      <t xml:space="preserve">molekulární laboratoř 1a </t>
    </r>
    <r>
      <rPr>
        <sz val="10"/>
        <color rgb="FFFF0000"/>
        <rFont val="Calibri"/>
        <family val="2"/>
        <charset val="238"/>
        <scheme val="minor"/>
      </rPr>
      <t>+++</t>
    </r>
  </si>
  <si>
    <t>laminární strop !</t>
  </si>
  <si>
    <t>umyvadlo</t>
  </si>
  <si>
    <t>Požární větrání - CHÚC - typu B</t>
  </si>
  <si>
    <r>
      <t>Digestoř 1200 - 1 090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/h, běžné provedení</t>
    </r>
  </si>
  <si>
    <t>160 lidí + 2 přednášející</t>
  </si>
  <si>
    <t>jednací místnost (16 osob)</t>
  </si>
  <si>
    <t>váhovna</t>
  </si>
  <si>
    <r>
      <t>Digestoř 1800 - 1 685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/h, Atex - Zóna I 
Skříňa plyn lahve - 50 m3/h, Atex - Zóna I </t>
    </r>
  </si>
  <si>
    <r>
      <t>Digestoř 1200 - 1 090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</si>
  <si>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Větrání hygienického zázemí</t>
  </si>
  <si>
    <t>EF 01</t>
  </si>
  <si>
    <t>EF 02</t>
  </si>
  <si>
    <r>
      <t>Digestoř 1800 - 1 685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/h, Atex - Zóna I </t>
    </r>
  </si>
  <si>
    <t>EF 03</t>
  </si>
  <si>
    <t>EF 04</t>
  </si>
  <si>
    <t>EF 05</t>
  </si>
  <si>
    <t>EF 06</t>
  </si>
  <si>
    <t>EF 07</t>
  </si>
  <si>
    <t>EF 08</t>
  </si>
  <si>
    <t>EF 09</t>
  </si>
  <si>
    <t>EF 10</t>
  </si>
  <si>
    <t>EF 11</t>
  </si>
  <si>
    <t>Servisní odvětrání jímky</t>
  </si>
  <si>
    <t>Pro návrh - výměníků</t>
  </si>
  <si>
    <t>Bilanční výpočet:</t>
  </si>
  <si>
    <t>Suma:</t>
  </si>
  <si>
    <t>výpočet</t>
  </si>
  <si>
    <t>Krytí ztráty</t>
  </si>
  <si>
    <t xml:space="preserve">
Chlazení
FC</t>
  </si>
  <si>
    <t xml:space="preserve">Skříň na plynové lahve - 50 m3/h, Atex - Zóna I </t>
  </si>
  <si>
    <t>SF 01</t>
  </si>
  <si>
    <t>1x WC, 1x U, 1x výlevka</t>
  </si>
  <si>
    <t>AHU 04</t>
  </si>
  <si>
    <r>
      <t>Digestoř 1200 - 1 090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 
Skříňka plyn lahve - 50 m3/h, Atex - Zóna I </t>
    </r>
  </si>
  <si>
    <r>
      <t>Digestoř 1500 - 1 390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/h, Atex - Zóna I </t>
    </r>
  </si>
  <si>
    <r>
      <t>Digestoř 1200 - 1 090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/h, Atex - Zóna I </t>
    </r>
  </si>
  <si>
    <r>
      <t>Digestoř 1500 - 1 390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/h, Atex - Zóna I 
Skříňka plyn lahve - 50 m3/h, Atex - Zóna I </t>
    </r>
  </si>
  <si>
    <t>1.PP-5.NP</t>
  </si>
  <si>
    <r>
      <t>50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 - dotace kuchyňka</t>
    </r>
  </si>
  <si>
    <t>Úklidový prostor</t>
  </si>
  <si>
    <t>EF 12</t>
  </si>
  <si>
    <t>0.08</t>
  </si>
  <si>
    <t>sklad odpadu</t>
  </si>
  <si>
    <t>min. 18</t>
  </si>
  <si>
    <t>toaleta</t>
  </si>
  <si>
    <t>0.03, 0.07</t>
  </si>
  <si>
    <t>12 až 30</t>
  </si>
  <si>
    <t>Přívod  7 910</t>
  </si>
  <si>
    <t>Čerstvý 4 160</t>
  </si>
  <si>
    <t>Přívod 12 220</t>
  </si>
  <si>
    <t>Pro návrh - výměníků (50% vent.)</t>
  </si>
  <si>
    <t>Čerstvý 6 040</t>
  </si>
  <si>
    <t>0.09a, b</t>
  </si>
  <si>
    <t>0.07</t>
  </si>
  <si>
    <t>technická místnost</t>
  </si>
  <si>
    <t>serverovna + záložní zdroje</t>
  </si>
  <si>
    <t>nádrž DHZ</t>
  </si>
  <si>
    <t>strojovna DHZ</t>
  </si>
  <si>
    <t>techncká místnost</t>
  </si>
  <si>
    <t>recepce</t>
  </si>
  <si>
    <t>úklidová místnost</t>
  </si>
  <si>
    <t>1.12a, b, c</t>
  </si>
  <si>
    <t>až 520</t>
  </si>
  <si>
    <t>až 250</t>
  </si>
  <si>
    <t>až 1 010</t>
  </si>
  <si>
    <t>až 1 420</t>
  </si>
  <si>
    <t>až 920</t>
  </si>
  <si>
    <t>až 1 320</t>
  </si>
  <si>
    <t>až 1 170</t>
  </si>
  <si>
    <t>až 1 300</t>
  </si>
  <si>
    <t>až 370</t>
  </si>
  <si>
    <t>až 200</t>
  </si>
  <si>
    <t>až 1 050</t>
  </si>
  <si>
    <t>až 720</t>
  </si>
  <si>
    <t>až 960</t>
  </si>
  <si>
    <t>až 750</t>
  </si>
  <si>
    <t>až 580</t>
  </si>
  <si>
    <t>až 2 000</t>
  </si>
  <si>
    <t>až 1 890</t>
  </si>
  <si>
    <t>až 1050</t>
  </si>
  <si>
    <t>až 1820</t>
  </si>
  <si>
    <t>až 7 910</t>
  </si>
  <si>
    <t>až 12 220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</si>
</sst>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_)"/>
    <numFmt numFmtId="165" formatCode="0.0_)"/>
    <numFmt numFmtId="166" formatCode="0.0"/>
    <numFmt numFmtId="167" formatCode="#,##0.0"/>
    <numFmt numFmtId="168" formatCode="0.00_)"/>
    <numFmt numFmtId="169" formatCode="0.000_)"/>
    <numFmt numFmtId="170" formatCode="0.00000_)"/>
    <numFmt numFmtId="171" formatCode="#,##0.000"/>
  </numFmts>
  <fonts count="33" x14ac:knownFonts="1">
    <font>
      <sz val="12"/>
      <name val="Courier"/>
      <charset val="238"/>
    </font>
    <font>
      <sz val="12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name val="Arial CE"/>
      <charset val="238"/>
    </font>
    <font>
      <b/>
      <sz val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vertAlign val="superscript"/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sz val="10"/>
      <color indexed="12"/>
      <name val="Calibri"/>
      <family val="2"/>
      <charset val="238"/>
      <scheme val="minor"/>
    </font>
    <font>
      <b/>
      <sz val="8"/>
      <color indexed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charset val="238"/>
      <scheme val="minor"/>
    </font>
    <font>
      <sz val="8"/>
      <name val="Courier"/>
      <charset val="238"/>
    </font>
    <font>
      <vertAlign val="superscript"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164" fontId="0" fillId="0" borderId="0"/>
    <xf numFmtId="164" fontId="1" fillId="0" borderId="0"/>
    <xf numFmtId="0" fontId="3" fillId="0" borderId="0"/>
    <xf numFmtId="0" fontId="32" fillId="0" borderId="0"/>
  </cellStyleXfs>
  <cellXfs count="396">
    <xf numFmtId="164" fontId="0" fillId="0" borderId="0" xfId="0"/>
    <xf numFmtId="164" fontId="7" fillId="0" borderId="0" xfId="0" applyFont="1" applyAlignment="1">
      <alignment horizontal="center" vertical="center"/>
    </xf>
    <xf numFmtId="164" fontId="8" fillId="0" borderId="0" xfId="0" applyFont="1" applyAlignment="1" applyProtection="1">
      <alignment horizontal="center" vertical="center"/>
      <protection locked="0"/>
    </xf>
    <xf numFmtId="164" fontId="9" fillId="0" borderId="0" xfId="0" applyFont="1" applyAlignment="1" applyProtection="1">
      <alignment horizontal="center" vertical="center"/>
      <protection locked="0"/>
    </xf>
    <xf numFmtId="164" fontId="7" fillId="2" borderId="25" xfId="0" applyFont="1" applyFill="1" applyBorder="1" applyAlignment="1" applyProtection="1">
      <alignment horizontal="center" vertical="center"/>
      <protection locked="0"/>
    </xf>
    <xf numFmtId="164" fontId="5" fillId="2" borderId="25" xfId="0" applyFont="1" applyFill="1" applyBorder="1" applyAlignment="1" applyProtection="1">
      <alignment horizontal="center" vertical="center"/>
      <protection locked="0"/>
    </xf>
    <xf numFmtId="164" fontId="7" fillId="2" borderId="26" xfId="0" applyFont="1" applyFill="1" applyBorder="1" applyAlignment="1" applyProtection="1">
      <alignment horizontal="center" vertical="center"/>
      <protection locked="0"/>
    </xf>
    <xf numFmtId="164" fontId="10" fillId="2" borderId="28" xfId="0" applyFont="1" applyFill="1" applyBorder="1" applyAlignment="1" applyProtection="1">
      <alignment horizontal="center" vertical="center"/>
      <protection locked="0"/>
    </xf>
    <xf numFmtId="164" fontId="10" fillId="2" borderId="29" xfId="0" applyFont="1" applyFill="1" applyBorder="1" applyAlignment="1" applyProtection="1">
      <alignment horizontal="center" vertical="center"/>
      <protection locked="0"/>
    </xf>
    <xf numFmtId="164" fontId="10" fillId="2" borderId="30" xfId="0" applyFont="1" applyFill="1" applyBorder="1" applyAlignment="1" applyProtection="1">
      <alignment horizontal="center" vertical="center"/>
      <protection locked="0"/>
    </xf>
    <xf numFmtId="164" fontId="6" fillId="2" borderId="32" xfId="0" applyFont="1" applyFill="1" applyBorder="1" applyAlignment="1">
      <alignment horizontal="center" vertical="center"/>
    </xf>
    <xf numFmtId="164" fontId="10" fillId="2" borderId="10" xfId="0" applyFont="1" applyFill="1" applyBorder="1" applyAlignment="1">
      <alignment horizontal="center" vertical="center"/>
    </xf>
    <xf numFmtId="164" fontId="10" fillId="2" borderId="31" xfId="0" applyFont="1" applyFill="1" applyBorder="1" applyAlignment="1">
      <alignment horizontal="center" vertical="center"/>
    </xf>
    <xf numFmtId="164" fontId="10" fillId="2" borderId="30" xfId="0" applyFont="1" applyFill="1" applyBorder="1" applyAlignment="1">
      <alignment horizontal="center" vertical="center"/>
    </xf>
    <xf numFmtId="164" fontId="10" fillId="2" borderId="25" xfId="0" applyFont="1" applyFill="1" applyBorder="1" applyAlignment="1" applyProtection="1">
      <alignment horizontal="center" vertical="center"/>
      <protection locked="0"/>
    </xf>
    <xf numFmtId="164" fontId="10" fillId="2" borderId="32" xfId="0" applyFont="1" applyFill="1" applyBorder="1" applyAlignment="1" applyProtection="1">
      <alignment horizontal="center" vertical="center"/>
      <protection locked="0"/>
    </xf>
    <xf numFmtId="164" fontId="12" fillId="2" borderId="24" xfId="0" applyFont="1" applyFill="1" applyBorder="1" applyAlignment="1" applyProtection="1">
      <alignment horizontal="center" vertical="center"/>
      <protection locked="0"/>
    </xf>
    <xf numFmtId="49" fontId="12" fillId="2" borderId="8" xfId="0" applyNumberFormat="1" applyFont="1" applyFill="1" applyBorder="1" applyAlignment="1" applyProtection="1">
      <alignment horizontal="center" vertical="center"/>
      <protection locked="0"/>
    </xf>
    <xf numFmtId="164" fontId="12" fillId="2" borderId="8" xfId="0" applyFont="1" applyFill="1" applyBorder="1" applyAlignment="1" applyProtection="1">
      <alignment horizontal="center" vertical="center"/>
      <protection locked="0"/>
    </xf>
    <xf numFmtId="49" fontId="12" fillId="2" borderId="4" xfId="0" applyNumberFormat="1" applyFont="1" applyFill="1" applyBorder="1" applyAlignment="1" applyProtection="1">
      <alignment horizontal="center" vertical="center"/>
      <protection locked="0"/>
    </xf>
    <xf numFmtId="164" fontId="10" fillId="2" borderId="10" xfId="0" applyFont="1" applyFill="1" applyBorder="1" applyAlignment="1" applyProtection="1">
      <alignment horizontal="center" vertical="center"/>
      <protection locked="0"/>
    </xf>
    <xf numFmtId="164" fontId="10" fillId="2" borderId="0" xfId="0" applyFont="1" applyFill="1" applyAlignment="1">
      <alignment horizontal="center" vertical="center"/>
    </xf>
    <xf numFmtId="164" fontId="10" fillId="2" borderId="32" xfId="0" applyFont="1" applyFill="1" applyBorder="1" applyAlignment="1">
      <alignment horizontal="center" vertical="center"/>
    </xf>
    <xf numFmtId="164" fontId="10" fillId="2" borderId="29" xfId="0" applyFont="1" applyFill="1" applyBorder="1" applyAlignment="1">
      <alignment horizontal="center" vertical="center"/>
    </xf>
    <xf numFmtId="164" fontId="10" fillId="2" borderId="1" xfId="0" applyFont="1" applyFill="1" applyBorder="1" applyAlignment="1">
      <alignment horizontal="center" vertical="center"/>
    </xf>
    <xf numFmtId="164" fontId="9" fillId="0" borderId="0" xfId="0" applyFont="1" applyAlignment="1">
      <alignment horizontal="center" vertical="center"/>
    </xf>
    <xf numFmtId="164" fontId="8" fillId="2" borderId="3" xfId="0" applyFont="1" applyFill="1" applyBorder="1" applyAlignment="1" applyProtection="1">
      <alignment horizontal="center" vertical="center"/>
      <protection locked="0"/>
    </xf>
    <xf numFmtId="164" fontId="10" fillId="2" borderId="3" xfId="0" applyFont="1" applyFill="1" applyBorder="1" applyAlignment="1" applyProtection="1">
      <alignment horizontal="center" vertical="center"/>
      <protection locked="0"/>
    </xf>
    <xf numFmtId="164" fontId="10" fillId="2" borderId="7" xfId="0" applyFont="1" applyFill="1" applyBorder="1" applyAlignment="1" applyProtection="1">
      <alignment horizontal="center" vertical="center"/>
      <protection locked="0"/>
    </xf>
    <xf numFmtId="164" fontId="10" fillId="2" borderId="36" xfId="0" applyFont="1" applyFill="1" applyBorder="1" applyAlignment="1" applyProtection="1">
      <alignment horizontal="center" vertical="center"/>
      <protection locked="0"/>
    </xf>
    <xf numFmtId="164" fontId="10" fillId="2" borderId="6" xfId="0" applyFont="1" applyFill="1" applyBorder="1" applyAlignment="1">
      <alignment horizontal="center" vertical="center"/>
    </xf>
    <xf numFmtId="164" fontId="10" fillId="2" borderId="3" xfId="0" applyFont="1" applyFill="1" applyBorder="1" applyAlignment="1">
      <alignment horizontal="center" vertical="center"/>
    </xf>
    <xf numFmtId="164" fontId="10" fillId="2" borderId="7" xfId="0" applyFont="1" applyFill="1" applyBorder="1" applyAlignment="1">
      <alignment horizontal="center" vertical="center"/>
    </xf>
    <xf numFmtId="164" fontId="13" fillId="2" borderId="3" xfId="0" applyFont="1" applyFill="1" applyBorder="1" applyAlignment="1">
      <alignment horizontal="center" vertical="center"/>
    </xf>
    <xf numFmtId="164" fontId="10" fillId="2" borderId="36" xfId="0" applyFont="1" applyFill="1" applyBorder="1" applyAlignment="1">
      <alignment horizontal="center" vertical="center"/>
    </xf>
    <xf numFmtId="164" fontId="8" fillId="2" borderId="37" xfId="0" applyFont="1" applyFill="1" applyBorder="1" applyAlignment="1" applyProtection="1">
      <alignment horizontal="center" vertical="center"/>
      <protection locked="0"/>
    </xf>
    <xf numFmtId="164" fontId="14" fillId="2" borderId="18" xfId="0" applyFont="1" applyFill="1" applyBorder="1" applyAlignment="1" applyProtection="1">
      <alignment horizontal="center" vertical="center"/>
      <protection locked="0"/>
    </xf>
    <xf numFmtId="164" fontId="10" fillId="2" borderId="18" xfId="0" applyFont="1" applyFill="1" applyBorder="1" applyAlignment="1" applyProtection="1">
      <alignment horizontal="center" vertical="center"/>
      <protection locked="0"/>
    </xf>
    <xf numFmtId="164" fontId="15" fillId="2" borderId="37" xfId="0" applyFont="1" applyFill="1" applyBorder="1" applyAlignment="1" applyProtection="1">
      <alignment horizontal="center" vertical="center"/>
      <protection locked="0"/>
    </xf>
    <xf numFmtId="164" fontId="15" fillId="2" borderId="18" xfId="0" applyFont="1" applyFill="1" applyBorder="1" applyAlignment="1" applyProtection="1">
      <alignment horizontal="center" vertical="center"/>
      <protection locked="0"/>
    </xf>
    <xf numFmtId="1" fontId="10" fillId="2" borderId="18" xfId="0" applyNumberFormat="1" applyFont="1" applyFill="1" applyBorder="1" applyAlignment="1" applyProtection="1">
      <alignment horizontal="center" vertical="center"/>
      <protection locked="0"/>
    </xf>
    <xf numFmtId="164" fontId="10" fillId="2" borderId="12" xfId="0" applyFont="1" applyFill="1" applyBorder="1" applyAlignment="1" applyProtection="1">
      <alignment horizontal="center" vertical="center"/>
      <protection locked="0"/>
    </xf>
    <xf numFmtId="164" fontId="11" fillId="2" borderId="17" xfId="0" applyFont="1" applyFill="1" applyBorder="1" applyAlignment="1" applyProtection="1">
      <alignment horizontal="center" vertical="center"/>
      <protection locked="0"/>
    </xf>
    <xf numFmtId="164" fontId="12" fillId="2" borderId="18" xfId="0" applyFont="1" applyFill="1" applyBorder="1" applyAlignment="1" applyProtection="1">
      <alignment horizontal="center" vertical="center"/>
      <protection locked="0"/>
    </xf>
    <xf numFmtId="164" fontId="10" fillId="2" borderId="11" xfId="0" applyFont="1" applyFill="1" applyBorder="1" applyAlignment="1" applyProtection="1">
      <alignment horizontal="center" vertical="center"/>
      <protection locked="0"/>
    </xf>
    <xf numFmtId="165" fontId="10" fillId="2" borderId="18" xfId="0" applyNumberFormat="1" applyFont="1" applyFill="1" applyBorder="1" applyAlignment="1">
      <alignment horizontal="center" vertical="center"/>
    </xf>
    <xf numFmtId="165" fontId="10" fillId="2" borderId="38" xfId="0" applyNumberFormat="1" applyFont="1" applyFill="1" applyBorder="1" applyAlignment="1">
      <alignment horizontal="center" vertical="center"/>
    </xf>
    <xf numFmtId="164" fontId="10" fillId="2" borderId="17" xfId="0" applyFont="1" applyFill="1" applyBorder="1" applyAlignment="1">
      <alignment horizontal="center" vertical="center"/>
    </xf>
    <xf numFmtId="164" fontId="10" fillId="2" borderId="18" xfId="0" applyFont="1" applyFill="1" applyBorder="1" applyAlignment="1">
      <alignment horizontal="center" vertical="center"/>
    </xf>
    <xf numFmtId="164" fontId="13" fillId="2" borderId="18" xfId="0" applyFont="1" applyFill="1" applyBorder="1" applyAlignment="1">
      <alignment horizontal="center" vertical="center"/>
    </xf>
    <xf numFmtId="164" fontId="10" fillId="2" borderId="11" xfId="0" applyFont="1" applyFill="1" applyBorder="1" applyAlignment="1">
      <alignment horizontal="center" vertical="center"/>
    </xf>
    <xf numFmtId="164" fontId="16" fillId="2" borderId="17" xfId="0" applyFont="1" applyFill="1" applyBorder="1" applyAlignment="1">
      <alignment horizontal="center" vertical="center"/>
    </xf>
    <xf numFmtId="164" fontId="16" fillId="2" borderId="11" xfId="0" applyFont="1" applyFill="1" applyBorder="1" applyAlignment="1">
      <alignment horizontal="center" vertical="center"/>
    </xf>
    <xf numFmtId="165" fontId="10" fillId="3" borderId="15" xfId="0" applyNumberFormat="1" applyFont="1" applyFill="1" applyBorder="1" applyAlignment="1">
      <alignment horizontal="center" vertical="center"/>
    </xf>
    <xf numFmtId="165" fontId="10" fillId="3" borderId="16" xfId="0" applyNumberFormat="1" applyFont="1" applyFill="1" applyBorder="1" applyAlignment="1">
      <alignment horizontal="center" vertical="center"/>
    </xf>
    <xf numFmtId="164" fontId="10" fillId="0" borderId="0" xfId="0" applyFont="1" applyAlignment="1">
      <alignment horizontal="center" vertical="center"/>
    </xf>
    <xf numFmtId="168" fontId="20" fillId="0" borderId="0" xfId="0" applyNumberFormat="1" applyFont="1" applyAlignment="1" applyProtection="1">
      <alignment horizontal="center" vertical="center"/>
      <protection locked="0"/>
    </xf>
    <xf numFmtId="165" fontId="21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Font="1" applyAlignment="1">
      <alignment horizontal="center" vertical="center"/>
    </xf>
    <xf numFmtId="164" fontId="20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168" fontId="22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23" fillId="0" borderId="20" xfId="0" applyNumberFormat="1" applyFont="1" applyBorder="1" applyAlignment="1">
      <alignment horizontal="center" vertical="center"/>
    </xf>
    <xf numFmtId="164" fontId="24" fillId="0" borderId="4" xfId="0" applyFont="1" applyBorder="1" applyAlignment="1">
      <alignment vertical="center"/>
    </xf>
    <xf numFmtId="2" fontId="24" fillId="0" borderId="4" xfId="0" applyNumberFormat="1" applyFont="1" applyBorder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/>
    </xf>
    <xf numFmtId="1" fontId="17" fillId="0" borderId="4" xfId="0" applyNumberFormat="1" applyFont="1" applyBorder="1" applyAlignment="1" applyProtection="1">
      <alignment horizontal="center" vertical="center"/>
      <protection locked="0"/>
    </xf>
    <xf numFmtId="164" fontId="11" fillId="0" borderId="19" xfId="0" applyFont="1" applyBorder="1" applyAlignment="1" applyProtection="1">
      <alignment horizontal="center" vertical="center"/>
      <protection locked="0"/>
    </xf>
    <xf numFmtId="164" fontId="10" fillId="0" borderId="20" xfId="0" applyFont="1" applyBorder="1" applyAlignment="1" applyProtection="1">
      <alignment horizontal="center" vertical="center"/>
      <protection locked="0"/>
    </xf>
    <xf numFmtId="164" fontId="10" fillId="0" borderId="4" xfId="0" applyFont="1" applyBorder="1" applyAlignment="1" applyProtection="1">
      <alignment horizontal="center" vertical="center"/>
      <protection locked="0"/>
    </xf>
    <xf numFmtId="164" fontId="25" fillId="0" borderId="4" xfId="0" applyFont="1" applyBorder="1" applyAlignment="1" applyProtection="1">
      <alignment horizontal="center" vertical="center"/>
      <protection locked="0"/>
    </xf>
    <xf numFmtId="167" fontId="25" fillId="0" borderId="19" xfId="0" applyNumberFormat="1" applyFont="1" applyBorder="1" applyAlignment="1" applyProtection="1">
      <alignment horizontal="center" vertical="center"/>
      <protection locked="0"/>
    </xf>
    <xf numFmtId="165" fontId="12" fillId="0" borderId="19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 applyProtection="1">
      <alignment horizontal="center" vertical="center" wrapText="1"/>
      <protection locked="0"/>
    </xf>
    <xf numFmtId="165" fontId="13" fillId="0" borderId="19" xfId="0" applyNumberFormat="1" applyFont="1" applyBorder="1" applyAlignment="1">
      <alignment horizontal="center" vertical="center"/>
    </xf>
    <xf numFmtId="165" fontId="10" fillId="0" borderId="20" xfId="0" applyNumberFormat="1" applyFont="1" applyBorder="1" applyAlignment="1">
      <alignment horizontal="center" vertical="center"/>
    </xf>
    <xf numFmtId="165" fontId="10" fillId="0" borderId="19" xfId="0" applyNumberFormat="1" applyFont="1" applyBorder="1" applyAlignment="1">
      <alignment horizontal="center" vertical="center"/>
    </xf>
    <xf numFmtId="164" fontId="24" fillId="4" borderId="4" xfId="0" applyFont="1" applyFill="1" applyBorder="1" applyAlignment="1">
      <alignment vertical="center"/>
    </xf>
    <xf numFmtId="3" fontId="13" fillId="2" borderId="4" xfId="0" applyNumberFormat="1" applyFont="1" applyFill="1" applyBorder="1" applyAlignment="1">
      <alignment horizontal="center" vertical="center"/>
    </xf>
    <xf numFmtId="3" fontId="13" fillId="2" borderId="4" xfId="0" applyNumberFormat="1" applyFont="1" applyFill="1" applyBorder="1" applyAlignment="1" applyProtection="1">
      <alignment horizontal="center" vertical="center"/>
      <protection locked="0"/>
    </xf>
    <xf numFmtId="164" fontId="19" fillId="5" borderId="4" xfId="0" applyFont="1" applyFill="1" applyBorder="1" applyAlignment="1" applyProtection="1">
      <alignment horizontal="center" vertical="center"/>
      <protection locked="0"/>
    </xf>
    <xf numFmtId="2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17" fillId="0" borderId="4" xfId="0" applyNumberFormat="1" applyFont="1" applyBorder="1" applyAlignment="1" applyProtection="1">
      <alignment horizontal="center" vertical="center"/>
      <protection locked="0"/>
    </xf>
    <xf numFmtId="164" fontId="19" fillId="2" borderId="3" xfId="0" applyFont="1" applyFill="1" applyBorder="1" applyAlignment="1" applyProtection="1">
      <alignment horizontal="center" vertical="center"/>
      <protection locked="0"/>
    </xf>
    <xf numFmtId="164" fontId="27" fillId="0" borderId="0" xfId="0" applyFont="1" applyAlignment="1">
      <alignment horizontal="left" vertical="center"/>
    </xf>
    <xf numFmtId="164" fontId="27" fillId="0" borderId="13" xfId="0" applyFont="1" applyBorder="1" applyAlignment="1">
      <alignment horizontal="left" vertical="center"/>
    </xf>
    <xf numFmtId="164" fontId="27" fillId="0" borderId="20" xfId="0" applyFont="1" applyBorder="1" applyAlignment="1">
      <alignment horizontal="left" vertical="center"/>
    </xf>
    <xf numFmtId="164" fontId="27" fillId="0" borderId="21" xfId="0" applyFont="1" applyBorder="1" applyAlignment="1">
      <alignment horizontal="left" vertical="center"/>
    </xf>
    <xf numFmtId="164" fontId="23" fillId="0" borderId="13" xfId="0" applyFont="1" applyBorder="1" applyAlignment="1">
      <alignment horizontal="center"/>
    </xf>
    <xf numFmtId="3" fontId="26" fillId="0" borderId="0" xfId="0" applyNumberFormat="1" applyFont="1"/>
    <xf numFmtId="49" fontId="24" fillId="4" borderId="20" xfId="0" applyNumberFormat="1" applyFont="1" applyFill="1" applyBorder="1" applyAlignment="1">
      <alignment horizontal="center" vertical="center"/>
    </xf>
    <xf numFmtId="164" fontId="23" fillId="0" borderId="0" xfId="0" applyFont="1" applyAlignment="1">
      <alignment horizontal="center"/>
    </xf>
    <xf numFmtId="164" fontId="23" fillId="0" borderId="0" xfId="0" applyFont="1"/>
    <xf numFmtId="164" fontId="24" fillId="0" borderId="0" xfId="0" applyFont="1"/>
    <xf numFmtId="49" fontId="24" fillId="4" borderId="2" xfId="0" applyNumberFormat="1" applyFont="1" applyFill="1" applyBorder="1" applyAlignment="1">
      <alignment horizontal="center" vertical="center"/>
    </xf>
    <xf numFmtId="164" fontId="24" fillId="4" borderId="7" xfId="0" applyFont="1" applyFill="1" applyBorder="1" applyAlignment="1">
      <alignment vertical="center"/>
    </xf>
    <xf numFmtId="2" fontId="24" fillId="0" borderId="7" xfId="0" applyNumberFormat="1" applyFont="1" applyBorder="1" applyAlignment="1">
      <alignment horizontal="center" vertical="center"/>
    </xf>
    <xf numFmtId="166" fontId="11" fillId="0" borderId="7" xfId="0" applyNumberFormat="1" applyFont="1" applyBorder="1" applyAlignment="1">
      <alignment horizontal="center" vertical="center"/>
    </xf>
    <xf numFmtId="166" fontId="17" fillId="0" borderId="7" xfId="0" applyNumberFormat="1" applyFont="1" applyBorder="1" applyAlignment="1" applyProtection="1">
      <alignment horizontal="center" vertical="center"/>
      <protection locked="0"/>
    </xf>
    <xf numFmtId="164" fontId="11" fillId="0" borderId="36" xfId="0" applyFont="1" applyBorder="1" applyAlignment="1" applyProtection="1">
      <alignment horizontal="center" vertical="center"/>
      <protection locked="0"/>
    </xf>
    <xf numFmtId="164" fontId="10" fillId="0" borderId="2" xfId="0" applyFont="1" applyBorder="1" applyAlignment="1" applyProtection="1">
      <alignment horizontal="center" vertical="center"/>
      <protection locked="0"/>
    </xf>
    <xf numFmtId="164" fontId="10" fillId="0" borderId="7" xfId="0" applyFont="1" applyBorder="1" applyAlignment="1" applyProtection="1">
      <alignment horizontal="center" vertical="center"/>
      <protection locked="0"/>
    </xf>
    <xf numFmtId="164" fontId="25" fillId="0" borderId="7" xfId="0" applyFont="1" applyBorder="1" applyAlignment="1" applyProtection="1">
      <alignment horizontal="center" vertical="center"/>
      <protection locked="0"/>
    </xf>
    <xf numFmtId="167" fontId="25" fillId="0" borderId="36" xfId="0" applyNumberFormat="1" applyFont="1" applyBorder="1" applyAlignment="1" applyProtection="1">
      <alignment horizontal="center" vertical="center"/>
      <protection locked="0"/>
    </xf>
    <xf numFmtId="165" fontId="12" fillId="0" borderId="36" xfId="0" applyNumberFormat="1" applyFont="1" applyBorder="1" applyAlignment="1">
      <alignment horizontal="center" vertical="center"/>
    </xf>
    <xf numFmtId="3" fontId="13" fillId="2" borderId="7" xfId="0" applyNumberFormat="1" applyFont="1" applyFill="1" applyBorder="1" applyAlignment="1">
      <alignment horizontal="center" vertical="center"/>
    </xf>
    <xf numFmtId="3" fontId="13" fillId="2" borderId="7" xfId="0" applyNumberFormat="1" applyFont="1" applyFill="1" applyBorder="1" applyAlignment="1" applyProtection="1">
      <alignment horizontal="center" vertical="center"/>
      <protection locked="0"/>
    </xf>
    <xf numFmtId="164" fontId="19" fillId="5" borderId="7" xfId="0" applyFont="1" applyFill="1" applyBorder="1" applyAlignment="1" applyProtection="1">
      <alignment horizontal="center" vertical="center"/>
      <protection locked="0"/>
    </xf>
    <xf numFmtId="49" fontId="13" fillId="0" borderId="7" xfId="0" applyNumberFormat="1" applyFont="1" applyBorder="1" applyAlignment="1" applyProtection="1">
      <alignment horizontal="center" vertical="center" wrapText="1"/>
      <protection locked="0"/>
    </xf>
    <xf numFmtId="165" fontId="13" fillId="0" borderId="36" xfId="0" applyNumberFormat="1" applyFont="1" applyBorder="1" applyAlignment="1">
      <alignment horizontal="center" vertical="center"/>
    </xf>
    <xf numFmtId="49" fontId="24" fillId="4" borderId="21" xfId="0" applyNumberFormat="1" applyFont="1" applyFill="1" applyBorder="1" applyAlignment="1">
      <alignment horizontal="center" vertical="center"/>
    </xf>
    <xf numFmtId="164" fontId="24" fillId="4" borderId="40" xfId="0" applyFont="1" applyFill="1" applyBorder="1" applyAlignment="1">
      <alignment vertical="center"/>
    </xf>
    <xf numFmtId="2" fontId="24" fillId="0" borderId="40" xfId="0" applyNumberFormat="1" applyFont="1" applyBorder="1" applyAlignment="1">
      <alignment horizontal="center" vertical="center"/>
    </xf>
    <xf numFmtId="166" fontId="11" fillId="0" borderId="40" xfId="0" applyNumberFormat="1" applyFont="1" applyBorder="1" applyAlignment="1">
      <alignment horizontal="center" vertical="center"/>
    </xf>
    <xf numFmtId="166" fontId="17" fillId="0" borderId="40" xfId="0" applyNumberFormat="1" applyFont="1" applyBorder="1" applyAlignment="1" applyProtection="1">
      <alignment horizontal="center" vertical="center"/>
      <protection locked="0"/>
    </xf>
    <xf numFmtId="164" fontId="10" fillId="0" borderId="21" xfId="0" applyFont="1" applyBorder="1" applyAlignment="1" applyProtection="1">
      <alignment horizontal="center" vertical="center"/>
      <protection locked="0"/>
    </xf>
    <xf numFmtId="164" fontId="10" fillId="0" borderId="40" xfId="0" applyFont="1" applyBorder="1" applyAlignment="1" applyProtection="1">
      <alignment horizontal="center" vertical="center"/>
      <protection locked="0"/>
    </xf>
    <xf numFmtId="164" fontId="25" fillId="0" borderId="40" xfId="0" applyFont="1" applyBorder="1" applyAlignment="1" applyProtection="1">
      <alignment horizontal="center" vertical="center"/>
      <protection locked="0"/>
    </xf>
    <xf numFmtId="167" fontId="25" fillId="0" borderId="47" xfId="0" applyNumberFormat="1" applyFont="1" applyBorder="1" applyAlignment="1" applyProtection="1">
      <alignment horizontal="center" vertical="center"/>
      <protection locked="0"/>
    </xf>
    <xf numFmtId="165" fontId="12" fillId="0" borderId="47" xfId="0" applyNumberFormat="1" applyFont="1" applyBorder="1" applyAlignment="1">
      <alignment horizontal="center" vertical="center"/>
    </xf>
    <xf numFmtId="3" fontId="13" fillId="2" borderId="40" xfId="0" applyNumberFormat="1" applyFont="1" applyFill="1" applyBorder="1" applyAlignment="1">
      <alignment horizontal="center" vertical="center"/>
    </xf>
    <xf numFmtId="3" fontId="13" fillId="2" borderId="40" xfId="0" applyNumberFormat="1" applyFont="1" applyFill="1" applyBorder="1" applyAlignment="1" applyProtection="1">
      <alignment horizontal="center" vertical="center"/>
      <protection locked="0"/>
    </xf>
    <xf numFmtId="164" fontId="19" fillId="5" borderId="40" xfId="0" applyFont="1" applyFill="1" applyBorder="1" applyAlignment="1" applyProtection="1">
      <alignment horizontal="center" vertical="center"/>
      <protection locked="0"/>
    </xf>
    <xf numFmtId="49" fontId="13" fillId="0" borderId="40" xfId="0" applyNumberFormat="1" applyFont="1" applyBorder="1" applyAlignment="1" applyProtection="1">
      <alignment horizontal="center" vertical="center" wrapText="1"/>
      <protection locked="0"/>
    </xf>
    <xf numFmtId="165" fontId="13" fillId="0" borderId="47" xfId="0" applyNumberFormat="1" applyFont="1" applyBorder="1" applyAlignment="1">
      <alignment horizontal="center" vertical="center"/>
    </xf>
    <xf numFmtId="3" fontId="18" fillId="0" borderId="4" xfId="0" applyNumberFormat="1" applyFont="1" applyBorder="1" applyAlignment="1">
      <alignment horizontal="center" vertical="center"/>
    </xf>
    <xf numFmtId="3" fontId="18" fillId="0" borderId="7" xfId="0" applyNumberFormat="1" applyFont="1" applyBorder="1" applyAlignment="1">
      <alignment horizontal="center" vertical="center"/>
    </xf>
    <xf numFmtId="3" fontId="18" fillId="0" borderId="40" xfId="0" applyNumberFormat="1" applyFont="1" applyBorder="1" applyAlignment="1">
      <alignment horizontal="center" vertical="center"/>
    </xf>
    <xf numFmtId="164" fontId="23" fillId="0" borderId="20" xfId="0" applyFont="1" applyBorder="1" applyAlignment="1">
      <alignment horizontal="center"/>
    </xf>
    <xf numFmtId="164" fontId="23" fillId="0" borderId="21" xfId="0" applyFont="1" applyBorder="1" applyAlignment="1">
      <alignment horizontal="center"/>
    </xf>
    <xf numFmtId="3" fontId="26" fillId="2" borderId="48" xfId="0" applyNumberFormat="1" applyFont="1" applyFill="1" applyBorder="1" applyAlignment="1">
      <alignment horizontal="center"/>
    </xf>
    <xf numFmtId="3" fontId="26" fillId="2" borderId="4" xfId="0" applyNumberFormat="1" applyFont="1" applyFill="1" applyBorder="1" applyAlignment="1">
      <alignment horizontal="center"/>
    </xf>
    <xf numFmtId="3" fontId="26" fillId="2" borderId="40" xfId="0" applyNumberFormat="1" applyFont="1" applyFill="1" applyBorder="1" applyAlignment="1">
      <alignment horizontal="center"/>
    </xf>
    <xf numFmtId="165" fontId="10" fillId="0" borderId="21" xfId="0" applyNumberFormat="1" applyFont="1" applyBorder="1" applyAlignment="1">
      <alignment horizontal="center" vertical="center"/>
    </xf>
    <xf numFmtId="165" fontId="10" fillId="0" borderId="47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165" fontId="10" fillId="0" borderId="36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3" fontId="13" fillId="6" borderId="4" xfId="0" applyNumberFormat="1" applyFont="1" applyFill="1" applyBorder="1" applyAlignment="1">
      <alignment horizontal="center" vertical="center"/>
    </xf>
    <xf numFmtId="3" fontId="13" fillId="6" borderId="4" xfId="0" applyNumberFormat="1" applyFont="1" applyFill="1" applyBorder="1" applyAlignment="1" applyProtection="1">
      <alignment horizontal="center" vertical="center"/>
      <protection locked="0"/>
    </xf>
    <xf numFmtId="164" fontId="19" fillId="6" borderId="4" xfId="0" applyFont="1" applyFill="1" applyBorder="1" applyAlignment="1" applyProtection="1">
      <alignment horizontal="center" vertical="center"/>
      <protection locked="0"/>
    </xf>
    <xf numFmtId="164" fontId="10" fillId="0" borderId="24" xfId="0" applyFont="1" applyBorder="1" applyAlignment="1" applyProtection="1">
      <alignment horizontal="center" vertical="center"/>
      <protection locked="0"/>
    </xf>
    <xf numFmtId="164" fontId="10" fillId="0" borderId="22" xfId="0" applyFont="1" applyBorder="1" applyAlignment="1" applyProtection="1">
      <alignment horizontal="center" vertical="center"/>
      <protection locked="0"/>
    </xf>
    <xf numFmtId="164" fontId="10" fillId="0" borderId="50" xfId="0" applyFont="1" applyBorder="1" applyAlignment="1" applyProtection="1">
      <alignment horizontal="center" vertical="center"/>
      <protection locked="0"/>
    </xf>
    <xf numFmtId="49" fontId="23" fillId="0" borderId="2" xfId="0" applyNumberFormat="1" applyFont="1" applyBorder="1" applyAlignment="1">
      <alignment horizontal="center" vertical="center"/>
    </xf>
    <xf numFmtId="164" fontId="24" fillId="0" borderId="7" xfId="0" applyFont="1" applyBorder="1" applyAlignment="1">
      <alignment vertical="center"/>
    </xf>
    <xf numFmtId="1" fontId="17" fillId="0" borderId="7" xfId="0" applyNumberFormat="1" applyFont="1" applyBorder="1" applyAlignment="1" applyProtection="1">
      <alignment horizontal="center" vertical="center"/>
      <protection locked="0"/>
    </xf>
    <xf numFmtId="49" fontId="24" fillId="4" borderId="52" xfId="0" applyNumberFormat="1" applyFont="1" applyFill="1" applyBorder="1" applyAlignment="1">
      <alignment horizontal="center" vertical="center"/>
    </xf>
    <xf numFmtId="164" fontId="24" fillId="4" borderId="12" xfId="0" applyFont="1" applyFill="1" applyBorder="1" applyAlignment="1">
      <alignment vertical="center"/>
    </xf>
    <xf numFmtId="2" fontId="24" fillId="0" borderId="12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center"/>
    </xf>
    <xf numFmtId="166" fontId="17" fillId="0" borderId="12" xfId="0" applyNumberFormat="1" applyFont="1" applyBorder="1" applyAlignment="1" applyProtection="1">
      <alignment horizontal="center" vertical="center"/>
      <protection locked="0"/>
    </xf>
    <xf numFmtId="164" fontId="10" fillId="0" borderId="52" xfId="0" applyFont="1" applyBorder="1" applyAlignment="1" applyProtection="1">
      <alignment horizontal="center" vertical="center"/>
      <protection locked="0"/>
    </xf>
    <xf numFmtId="164" fontId="10" fillId="0" borderId="12" xfId="0" applyFont="1" applyBorder="1" applyAlignment="1" applyProtection="1">
      <alignment horizontal="center" vertical="center"/>
      <protection locked="0"/>
    </xf>
    <xf numFmtId="164" fontId="25" fillId="0" borderId="12" xfId="0" applyFont="1" applyBorder="1" applyAlignment="1" applyProtection="1">
      <alignment horizontal="center" vertical="center"/>
      <protection locked="0"/>
    </xf>
    <xf numFmtId="167" fontId="25" fillId="0" borderId="11" xfId="0" applyNumberFormat="1" applyFont="1" applyBorder="1" applyAlignment="1" applyProtection="1">
      <alignment horizontal="center" vertical="center"/>
      <protection locked="0"/>
    </xf>
    <xf numFmtId="3" fontId="18" fillId="0" borderId="12" xfId="0" applyNumberFormat="1" applyFont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center" vertical="center"/>
    </xf>
    <xf numFmtId="3" fontId="13" fillId="2" borderId="12" xfId="0" applyNumberFormat="1" applyFont="1" applyFill="1" applyBorder="1" applyAlignment="1" applyProtection="1">
      <alignment horizontal="center" vertical="center"/>
      <protection locked="0"/>
    </xf>
    <xf numFmtId="164" fontId="19" fillId="5" borderId="12" xfId="0" applyFont="1" applyFill="1" applyBorder="1" applyAlignment="1" applyProtection="1">
      <alignment horizontal="center" vertical="center"/>
      <protection locked="0"/>
    </xf>
    <xf numFmtId="49" fontId="13" fillId="0" borderId="12" xfId="0" applyNumberFormat="1" applyFont="1" applyBorder="1" applyAlignment="1" applyProtection="1">
      <alignment horizontal="center" vertical="center" wrapText="1"/>
      <protection locked="0"/>
    </xf>
    <xf numFmtId="165" fontId="13" fillId="0" borderId="11" xfId="0" applyNumberFormat="1" applyFont="1" applyBorder="1" applyAlignment="1">
      <alignment horizontal="center" vertical="center"/>
    </xf>
    <xf numFmtId="49" fontId="24" fillId="4" borderId="9" xfId="0" applyNumberFormat="1" applyFont="1" applyFill="1" applyBorder="1" applyAlignment="1">
      <alignment horizontal="center" vertical="center"/>
    </xf>
    <xf numFmtId="164" fontId="24" fillId="4" borderId="1" xfId="0" applyFont="1" applyFill="1" applyBorder="1" applyAlignment="1">
      <alignment vertical="center"/>
    </xf>
    <xf numFmtId="2" fontId="24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9" xfId="0" applyFont="1" applyBorder="1" applyAlignment="1" applyProtection="1">
      <alignment horizontal="center" vertical="center"/>
      <protection locked="0"/>
    </xf>
    <xf numFmtId="164" fontId="10" fillId="0" borderId="1" xfId="0" applyFont="1" applyBorder="1" applyAlignment="1" applyProtection="1">
      <alignment horizontal="center" vertical="center"/>
      <protection locked="0"/>
    </xf>
    <xf numFmtId="164" fontId="25" fillId="0" borderId="1" xfId="0" applyFont="1" applyBorder="1" applyAlignment="1" applyProtection="1">
      <alignment horizontal="center" vertical="center"/>
      <protection locked="0"/>
    </xf>
    <xf numFmtId="167" fontId="25" fillId="0" borderId="30" xfId="0" applyNumberFormat="1" applyFont="1" applyBorder="1" applyAlignment="1" applyProtection="1">
      <alignment horizontal="center" vertical="center"/>
      <protection locked="0"/>
    </xf>
    <xf numFmtId="165" fontId="12" fillId="0" borderId="30" xfId="0" applyNumberFormat="1" applyFont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locked="0"/>
    </xf>
    <xf numFmtId="164" fontId="19" fillId="5" borderId="1" xfId="0" applyFont="1" applyFill="1" applyBorder="1" applyAlignment="1" applyProtection="1">
      <alignment horizontal="center" vertical="center"/>
      <protection locked="0"/>
    </xf>
    <xf numFmtId="49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13" fillId="0" borderId="30" xfId="0" applyNumberFormat="1" applyFont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165" fontId="10" fillId="0" borderId="30" xfId="0" applyNumberFormat="1" applyFont="1" applyBorder="1" applyAlignment="1">
      <alignment horizontal="center" vertical="center"/>
    </xf>
    <xf numFmtId="49" fontId="13" fillId="0" borderId="41" xfId="0" applyNumberFormat="1" applyFont="1" applyBorder="1" applyAlignment="1" applyProtection="1">
      <alignment horizontal="center" vertical="center" wrapText="1"/>
      <protection locked="0"/>
    </xf>
    <xf numFmtId="164" fontId="24" fillId="4" borderId="13" xfId="0" applyFont="1" applyFill="1" applyBorder="1" applyAlignment="1">
      <alignment horizontal="center" vertical="center"/>
    </xf>
    <xf numFmtId="164" fontId="24" fillId="4" borderId="48" xfId="0" applyFont="1" applyFill="1" applyBorder="1" applyAlignment="1">
      <alignment vertical="center"/>
    </xf>
    <xf numFmtId="2" fontId="24" fillId="0" borderId="48" xfId="0" applyNumberFormat="1" applyFont="1" applyBorder="1" applyAlignment="1">
      <alignment horizontal="center" vertical="center"/>
    </xf>
    <xf numFmtId="166" fontId="11" fillId="0" borderId="48" xfId="0" applyNumberFormat="1" applyFont="1" applyBorder="1" applyAlignment="1">
      <alignment horizontal="center" vertical="center"/>
    </xf>
    <xf numFmtId="166" fontId="17" fillId="0" borderId="48" xfId="0" applyNumberFormat="1" applyFont="1" applyBorder="1" applyAlignment="1" applyProtection="1">
      <alignment horizontal="center" vertical="center"/>
      <protection locked="0"/>
    </xf>
    <xf numFmtId="164" fontId="10" fillId="0" borderId="13" xfId="0" applyFont="1" applyBorder="1" applyAlignment="1" applyProtection="1">
      <alignment horizontal="center" vertical="center"/>
      <protection locked="0"/>
    </xf>
    <xf numFmtId="164" fontId="10" fillId="0" borderId="48" xfId="0" applyFont="1" applyBorder="1" applyAlignment="1" applyProtection="1">
      <alignment horizontal="center" vertical="center"/>
      <protection locked="0"/>
    </xf>
    <xf numFmtId="164" fontId="25" fillId="0" borderId="48" xfId="0" applyFont="1" applyBorder="1" applyAlignment="1" applyProtection="1">
      <alignment horizontal="center" vertical="center"/>
      <protection locked="0"/>
    </xf>
    <xf numFmtId="167" fontId="25" fillId="0" borderId="49" xfId="0" applyNumberFormat="1" applyFont="1" applyBorder="1" applyAlignment="1" applyProtection="1">
      <alignment horizontal="center" vertical="center"/>
      <protection locked="0"/>
    </xf>
    <xf numFmtId="165" fontId="12" fillId="0" borderId="49" xfId="0" applyNumberFormat="1" applyFont="1" applyBorder="1" applyAlignment="1">
      <alignment horizontal="center" vertical="center"/>
    </xf>
    <xf numFmtId="3" fontId="13" fillId="2" borderId="48" xfId="0" applyNumberFormat="1" applyFont="1" applyFill="1" applyBorder="1" applyAlignment="1">
      <alignment horizontal="center" vertical="center"/>
    </xf>
    <xf numFmtId="3" fontId="13" fillId="2" borderId="48" xfId="0" applyNumberFormat="1" applyFont="1" applyFill="1" applyBorder="1" applyAlignment="1" applyProtection="1">
      <alignment horizontal="center" vertical="center"/>
      <protection locked="0"/>
    </xf>
    <xf numFmtId="164" fontId="19" fillId="5" borderId="48" xfId="0" applyFont="1" applyFill="1" applyBorder="1" applyAlignment="1" applyProtection="1">
      <alignment horizontal="center" vertical="center"/>
      <protection locked="0"/>
    </xf>
    <xf numFmtId="49" fontId="13" fillId="0" borderId="48" xfId="0" applyNumberFormat="1" applyFont="1" applyBorder="1" applyAlignment="1" applyProtection="1">
      <alignment horizontal="center" vertical="center" wrapText="1"/>
      <protection locked="0"/>
    </xf>
    <xf numFmtId="165" fontId="13" fillId="0" borderId="49" xfId="0" applyNumberFormat="1" applyFont="1" applyBorder="1" applyAlignment="1">
      <alignment horizontal="center" vertical="center"/>
    </xf>
    <xf numFmtId="165" fontId="10" fillId="0" borderId="13" xfId="0" applyNumberFormat="1" applyFont="1" applyBorder="1" applyAlignment="1">
      <alignment horizontal="center" vertical="center"/>
    </xf>
    <xf numFmtId="165" fontId="10" fillId="0" borderId="49" xfId="0" applyNumberFormat="1" applyFont="1" applyBorder="1" applyAlignment="1">
      <alignment horizontal="center" vertical="center"/>
    </xf>
    <xf numFmtId="164" fontId="24" fillId="4" borderId="21" xfId="0" applyFont="1" applyFill="1" applyBorder="1" applyAlignment="1">
      <alignment horizontal="center" vertical="center"/>
    </xf>
    <xf numFmtId="49" fontId="24" fillId="4" borderId="13" xfId="0" applyNumberFormat="1" applyFont="1" applyFill="1" applyBorder="1" applyAlignment="1">
      <alignment horizontal="center" vertical="center"/>
    </xf>
    <xf numFmtId="164" fontId="11" fillId="0" borderId="19" xfId="0" applyFont="1" applyBorder="1" applyAlignment="1" applyProtection="1">
      <alignment horizontal="center" vertical="center" wrapText="1"/>
      <protection locked="0"/>
    </xf>
    <xf numFmtId="164" fontId="11" fillId="0" borderId="36" xfId="0" applyFont="1" applyBorder="1" applyAlignment="1" applyProtection="1">
      <alignment horizontal="center" vertical="center" wrapText="1"/>
      <protection locked="0"/>
    </xf>
    <xf numFmtId="164" fontId="11" fillId="0" borderId="47" xfId="0" applyFont="1" applyBorder="1" applyAlignment="1" applyProtection="1">
      <alignment horizontal="center" vertical="center"/>
      <protection locked="0"/>
    </xf>
    <xf numFmtId="164" fontId="11" fillId="0" borderId="47" xfId="0" applyFont="1" applyBorder="1" applyAlignment="1" applyProtection="1">
      <alignment horizontal="center" vertical="center" wrapText="1"/>
      <protection locked="0"/>
    </xf>
    <xf numFmtId="164" fontId="11" fillId="0" borderId="30" xfId="0" applyFont="1" applyBorder="1" applyAlignment="1" applyProtection="1">
      <alignment horizontal="center" vertical="center" wrapText="1"/>
      <protection locked="0"/>
    </xf>
    <xf numFmtId="164" fontId="11" fillId="0" borderId="49" xfId="0" applyFont="1" applyBorder="1" applyAlignment="1" applyProtection="1">
      <alignment horizontal="center" vertical="center" wrapText="1"/>
      <protection locked="0"/>
    </xf>
    <xf numFmtId="164" fontId="11" fillId="0" borderId="11" xfId="0" applyFont="1" applyBorder="1" applyAlignment="1" applyProtection="1">
      <alignment horizontal="center" vertical="center"/>
      <protection locked="0"/>
    </xf>
    <xf numFmtId="164" fontId="24" fillId="0" borderId="12" xfId="0" applyFont="1" applyBorder="1" applyAlignment="1">
      <alignment vertical="center"/>
    </xf>
    <xf numFmtId="3" fontId="18" fillId="0" borderId="1" xfId="0" applyNumberFormat="1" applyFont="1" applyBorder="1" applyAlignment="1">
      <alignment horizontal="center" vertical="center"/>
    </xf>
    <xf numFmtId="3" fontId="18" fillId="0" borderId="48" xfId="0" applyNumberFormat="1" applyFont="1" applyBorder="1" applyAlignment="1">
      <alignment horizontal="center" vertical="center"/>
    </xf>
    <xf numFmtId="49" fontId="24" fillId="4" borderId="55" xfId="0" applyNumberFormat="1" applyFont="1" applyFill="1" applyBorder="1" applyAlignment="1">
      <alignment horizontal="center" vertical="center"/>
    </xf>
    <xf numFmtId="2" fontId="24" fillId="0" borderId="56" xfId="0" applyNumberFormat="1" applyFont="1" applyBorder="1" applyAlignment="1">
      <alignment horizontal="center" vertical="center"/>
    </xf>
    <xf numFmtId="166" fontId="11" fillId="0" borderId="56" xfId="0" applyNumberFormat="1" applyFont="1" applyBorder="1" applyAlignment="1">
      <alignment horizontal="center" vertical="center"/>
    </xf>
    <xf numFmtId="166" fontId="17" fillId="0" borderId="56" xfId="0" applyNumberFormat="1" applyFont="1" applyBorder="1" applyAlignment="1" applyProtection="1">
      <alignment horizontal="center" vertical="center"/>
      <protection locked="0"/>
    </xf>
    <xf numFmtId="164" fontId="11" fillId="0" borderId="57" xfId="0" applyFont="1" applyBorder="1" applyAlignment="1" applyProtection="1">
      <alignment horizontal="center" vertical="center"/>
      <protection locked="0"/>
    </xf>
    <xf numFmtId="164" fontId="10" fillId="0" borderId="56" xfId="0" applyFont="1" applyBorder="1" applyAlignment="1" applyProtection="1">
      <alignment horizontal="center" vertical="center"/>
      <protection locked="0"/>
    </xf>
    <xf numFmtId="164" fontId="25" fillId="0" borderId="56" xfId="0" applyFont="1" applyBorder="1" applyAlignment="1" applyProtection="1">
      <alignment horizontal="center" vertical="center"/>
      <protection locked="0"/>
    </xf>
    <xf numFmtId="167" fontId="25" fillId="0" borderId="57" xfId="0" applyNumberFormat="1" applyFont="1" applyBorder="1" applyAlignment="1" applyProtection="1">
      <alignment horizontal="center" vertical="center"/>
      <protection locked="0"/>
    </xf>
    <xf numFmtId="165" fontId="12" fillId="0" borderId="57" xfId="0" applyNumberFormat="1" applyFont="1" applyBorder="1" applyAlignment="1">
      <alignment horizontal="center" vertical="center"/>
    </xf>
    <xf numFmtId="3" fontId="18" fillId="0" borderId="56" xfId="0" applyNumberFormat="1" applyFont="1" applyBorder="1" applyAlignment="1">
      <alignment horizontal="center" vertical="center"/>
    </xf>
    <xf numFmtId="3" fontId="13" fillId="2" borderId="56" xfId="0" applyNumberFormat="1" applyFont="1" applyFill="1" applyBorder="1" applyAlignment="1">
      <alignment horizontal="center" vertical="center"/>
    </xf>
    <xf numFmtId="3" fontId="13" fillId="2" borderId="56" xfId="0" applyNumberFormat="1" applyFont="1" applyFill="1" applyBorder="1" applyAlignment="1" applyProtection="1">
      <alignment horizontal="center" vertical="center"/>
      <protection locked="0"/>
    </xf>
    <xf numFmtId="164" fontId="19" fillId="5" borderId="56" xfId="0" applyFont="1" applyFill="1" applyBorder="1" applyAlignment="1" applyProtection="1">
      <alignment horizontal="center" vertical="center"/>
      <protection locked="0"/>
    </xf>
    <xf numFmtId="49" fontId="13" fillId="0" borderId="56" xfId="0" applyNumberFormat="1" applyFont="1" applyBorder="1" applyAlignment="1" applyProtection="1">
      <alignment horizontal="center" vertical="center" wrapText="1"/>
      <protection locked="0"/>
    </xf>
    <xf numFmtId="165" fontId="13" fillId="0" borderId="57" xfId="0" applyNumberFormat="1" applyFont="1" applyBorder="1" applyAlignment="1">
      <alignment horizontal="center" vertical="center"/>
    </xf>
    <xf numFmtId="165" fontId="10" fillId="0" borderId="57" xfId="0" applyNumberFormat="1" applyFont="1" applyBorder="1" applyAlignment="1">
      <alignment horizontal="center" vertical="center"/>
    </xf>
    <xf numFmtId="164" fontId="23" fillId="0" borderId="2" xfId="0" applyFont="1" applyBorder="1" applyAlignment="1">
      <alignment horizontal="center"/>
    </xf>
    <xf numFmtId="3" fontId="26" fillId="2" borderId="7" xfId="0" applyNumberFormat="1" applyFont="1" applyFill="1" applyBorder="1" applyAlignment="1">
      <alignment horizontal="center"/>
    </xf>
    <xf numFmtId="164" fontId="11" fillId="0" borderId="49" xfId="0" applyFont="1" applyBorder="1" applyAlignment="1" applyProtection="1">
      <alignment horizontal="center" vertical="center"/>
      <protection locked="0"/>
    </xf>
    <xf numFmtId="3" fontId="26" fillId="2" borderId="55" xfId="0" applyNumberFormat="1" applyFont="1" applyFill="1" applyBorder="1" applyAlignment="1">
      <alignment horizontal="center"/>
    </xf>
    <xf numFmtId="3" fontId="26" fillId="2" borderId="57" xfId="0" applyNumberFormat="1" applyFont="1" applyFill="1" applyBorder="1" applyAlignment="1">
      <alignment horizontal="center"/>
    </xf>
    <xf numFmtId="164" fontId="5" fillId="0" borderId="0" xfId="0" applyFont="1" applyAlignment="1">
      <alignment horizontal="center" vertical="center"/>
    </xf>
    <xf numFmtId="165" fontId="10" fillId="2" borderId="31" xfId="0" applyNumberFormat="1" applyFont="1" applyFill="1" applyBorder="1" applyAlignment="1">
      <alignment horizontal="center" vertical="center" wrapText="1"/>
    </xf>
    <xf numFmtId="164" fontId="10" fillId="0" borderId="55" xfId="0" applyFont="1" applyBorder="1" applyAlignment="1" applyProtection="1">
      <alignment horizontal="center" vertical="center"/>
      <protection locked="0"/>
    </xf>
    <xf numFmtId="165" fontId="12" fillId="0" borderId="24" xfId="0" applyNumberFormat="1" applyFont="1" applyBorder="1" applyAlignment="1">
      <alignment horizontal="center" vertical="center" wrapText="1"/>
    </xf>
    <xf numFmtId="165" fontId="13" fillId="0" borderId="24" xfId="0" applyNumberFormat="1" applyFont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 vertical="center" wrapText="1"/>
    </xf>
    <xf numFmtId="165" fontId="12" fillId="0" borderId="27" xfId="0" applyNumberFormat="1" applyFont="1" applyBorder="1" applyAlignment="1">
      <alignment horizontal="center" vertical="center" wrapText="1"/>
    </xf>
    <xf numFmtId="165" fontId="12" fillId="0" borderId="58" xfId="0" applyNumberFormat="1" applyFont="1" applyBorder="1" applyAlignment="1">
      <alignment horizontal="center" vertical="center" wrapText="1"/>
    </xf>
    <xf numFmtId="165" fontId="12" fillId="0" borderId="28" xfId="0" applyNumberFormat="1" applyFont="1" applyBorder="1" applyAlignment="1">
      <alignment horizontal="center" vertical="center" wrapText="1"/>
    </xf>
    <xf numFmtId="165" fontId="12" fillId="0" borderId="68" xfId="0" applyNumberFormat="1" applyFont="1" applyBorder="1" applyAlignment="1">
      <alignment horizontal="center" vertical="center" wrapText="1"/>
    </xf>
    <xf numFmtId="165" fontId="12" fillId="0" borderId="37" xfId="0" applyNumberFormat="1" applyFont="1" applyBorder="1" applyAlignment="1">
      <alignment horizontal="center" vertical="center" wrapText="1"/>
    </xf>
    <xf numFmtId="3" fontId="18" fillId="0" borderId="22" xfId="0" applyNumberFormat="1" applyFont="1" applyBorder="1" applyAlignment="1">
      <alignment horizontal="center" vertical="center"/>
    </xf>
    <xf numFmtId="3" fontId="18" fillId="0" borderId="61" xfId="0" applyNumberFormat="1" applyFont="1" applyBorder="1" applyAlignment="1">
      <alignment horizontal="center" vertical="center"/>
    </xf>
    <xf numFmtId="3" fontId="18" fillId="0" borderId="35" xfId="0" applyNumberFormat="1" applyFont="1" applyBorder="1" applyAlignment="1">
      <alignment horizontal="center" vertical="center"/>
    </xf>
    <xf numFmtId="3" fontId="18" fillId="0" borderId="59" xfId="0" applyNumberFormat="1" applyFont="1" applyBorder="1" applyAlignment="1">
      <alignment horizontal="center" vertical="center"/>
    </xf>
    <xf numFmtId="3" fontId="18" fillId="0" borderId="62" xfId="0" applyNumberFormat="1" applyFont="1" applyBorder="1" applyAlignment="1">
      <alignment horizontal="center" vertical="center"/>
    </xf>
    <xf numFmtId="3" fontId="18" fillId="0" borderId="63" xfId="0" applyNumberFormat="1" applyFont="1" applyBorder="1" applyAlignment="1">
      <alignment horizontal="center" vertical="center"/>
    </xf>
    <xf numFmtId="3" fontId="18" fillId="0" borderId="64" xfId="0" applyNumberFormat="1" applyFont="1" applyBorder="1" applyAlignment="1">
      <alignment horizontal="center" vertical="center"/>
    </xf>
    <xf numFmtId="165" fontId="12" fillId="0" borderId="65" xfId="0" applyNumberFormat="1" applyFont="1" applyBorder="1" applyAlignment="1">
      <alignment horizontal="center" vertical="center" wrapText="1"/>
    </xf>
    <xf numFmtId="165" fontId="12" fillId="0" borderId="54" xfId="0" applyNumberFormat="1" applyFont="1" applyBorder="1" applyAlignment="1">
      <alignment horizontal="center" vertical="center" wrapText="1"/>
    </xf>
    <xf numFmtId="165" fontId="13" fillId="0" borderId="54" xfId="0" applyNumberFormat="1" applyFont="1" applyBorder="1" applyAlignment="1">
      <alignment horizontal="center" vertical="center" wrapText="1"/>
    </xf>
    <xf numFmtId="165" fontId="12" fillId="0" borderId="51" xfId="0" applyNumberFormat="1" applyFont="1" applyBorder="1" applyAlignment="1">
      <alignment horizontal="center" vertical="center" wrapText="1"/>
    </xf>
    <xf numFmtId="165" fontId="12" fillId="0" borderId="66" xfId="0" applyNumberFormat="1" applyFont="1" applyBorder="1" applyAlignment="1">
      <alignment horizontal="center" vertical="center" wrapText="1"/>
    </xf>
    <xf numFmtId="165" fontId="12" fillId="0" borderId="53" xfId="0" applyNumberFormat="1" applyFont="1" applyBorder="1" applyAlignment="1">
      <alignment horizontal="center" vertical="center" wrapText="1"/>
    </xf>
    <xf numFmtId="165" fontId="12" fillId="0" borderId="69" xfId="0" applyNumberFormat="1" applyFont="1" applyBorder="1" applyAlignment="1">
      <alignment horizontal="center" vertical="center" wrapText="1"/>
    </xf>
    <xf numFmtId="165" fontId="12" fillId="0" borderId="39" xfId="0" applyNumberFormat="1" applyFont="1" applyBorder="1" applyAlignment="1">
      <alignment horizontal="center" vertical="center" wrapText="1"/>
    </xf>
    <xf numFmtId="164" fontId="7" fillId="0" borderId="34" xfId="0" applyFont="1" applyBorder="1" applyAlignment="1">
      <alignment horizontal="center" vertical="center"/>
    </xf>
    <xf numFmtId="49" fontId="10" fillId="3" borderId="58" xfId="0" applyNumberFormat="1" applyFont="1" applyFill="1" applyBorder="1" applyAlignment="1" applyProtection="1">
      <alignment horizontal="center" vertical="center"/>
      <protection locked="0"/>
    </xf>
    <xf numFmtId="49" fontId="13" fillId="3" borderId="67" xfId="0" applyNumberFormat="1" applyFont="1" applyFill="1" applyBorder="1" applyAlignment="1" applyProtection="1">
      <alignment horizontal="center" vertical="center"/>
      <protection locked="0"/>
    </xf>
    <xf numFmtId="2" fontId="10" fillId="3" borderId="67" xfId="0" applyNumberFormat="1" applyFont="1" applyFill="1" applyBorder="1" applyAlignment="1" applyProtection="1">
      <alignment horizontal="center" vertical="center"/>
      <protection locked="0"/>
    </xf>
    <xf numFmtId="1" fontId="13" fillId="3" borderId="67" xfId="0" applyNumberFormat="1" applyFont="1" applyFill="1" applyBorder="1" applyAlignment="1" applyProtection="1">
      <alignment horizontal="center" vertical="center"/>
      <protection locked="0"/>
    </xf>
    <xf numFmtId="164" fontId="13" fillId="3" borderId="67" xfId="0" applyFont="1" applyFill="1" applyBorder="1" applyAlignment="1" applyProtection="1">
      <alignment horizontal="center" vertical="center"/>
      <protection locked="0"/>
    </xf>
    <xf numFmtId="164" fontId="10" fillId="3" borderId="67" xfId="0" applyFont="1" applyFill="1" applyBorder="1" applyAlignment="1" applyProtection="1">
      <alignment horizontal="center" vertical="center"/>
      <protection locked="0"/>
    </xf>
    <xf numFmtId="1" fontId="10" fillId="3" borderId="67" xfId="0" applyNumberFormat="1" applyFont="1" applyFill="1" applyBorder="1" applyAlignment="1" applyProtection="1">
      <alignment horizontal="center" vertical="center"/>
      <protection locked="0"/>
    </xf>
    <xf numFmtId="165" fontId="19" fillId="3" borderId="67" xfId="0" applyNumberFormat="1" applyFont="1" applyFill="1" applyBorder="1" applyAlignment="1">
      <alignment horizontal="center" vertical="center"/>
    </xf>
    <xf numFmtId="164" fontId="18" fillId="3" borderId="67" xfId="0" applyFont="1" applyFill="1" applyBorder="1" applyAlignment="1">
      <alignment horizontal="center" vertical="center"/>
    </xf>
    <xf numFmtId="164" fontId="13" fillId="3" borderId="67" xfId="0" applyFont="1" applyFill="1" applyBorder="1" applyAlignment="1">
      <alignment horizontal="center" vertical="center"/>
    </xf>
    <xf numFmtId="164" fontId="19" fillId="3" borderId="67" xfId="0" applyFont="1" applyFill="1" applyBorder="1" applyAlignment="1" applyProtection="1">
      <alignment horizontal="center" vertical="center"/>
      <protection locked="0"/>
    </xf>
    <xf numFmtId="164" fontId="13" fillId="3" borderId="70" xfId="0" applyFont="1" applyFill="1" applyBorder="1" applyAlignment="1">
      <alignment horizontal="center" vertical="center"/>
    </xf>
    <xf numFmtId="1" fontId="17" fillId="0" borderId="1" xfId="0" applyNumberFormat="1" applyFont="1" applyBorder="1" applyAlignment="1" applyProtection="1">
      <alignment horizontal="center" vertical="center"/>
      <protection locked="0"/>
    </xf>
    <xf numFmtId="164" fontId="11" fillId="0" borderId="30" xfId="0" applyFont="1" applyBorder="1" applyAlignment="1" applyProtection="1">
      <alignment horizontal="center" vertical="center"/>
      <protection locked="0"/>
    </xf>
    <xf numFmtId="49" fontId="23" fillId="0" borderId="52" xfId="0" applyNumberFormat="1" applyFont="1" applyBorder="1" applyAlignment="1">
      <alignment horizontal="center" vertical="center"/>
    </xf>
    <xf numFmtId="1" fontId="17" fillId="0" borderId="12" xfId="0" applyNumberFormat="1" applyFont="1" applyBorder="1" applyAlignment="1" applyProtection="1">
      <alignment horizontal="center" vertical="center"/>
      <protection locked="0"/>
    </xf>
    <xf numFmtId="4" fontId="26" fillId="0" borderId="0" xfId="0" applyNumberFormat="1" applyFont="1"/>
    <xf numFmtId="3" fontId="13" fillId="7" borderId="4" xfId="0" applyNumberFormat="1" applyFont="1" applyFill="1" applyBorder="1" applyAlignment="1">
      <alignment horizontal="center" vertical="center"/>
    </xf>
    <xf numFmtId="3" fontId="13" fillId="7" borderId="4" xfId="0" applyNumberFormat="1" applyFont="1" applyFill="1" applyBorder="1" applyAlignment="1" applyProtection="1">
      <alignment horizontal="center" vertical="center"/>
      <protection locked="0"/>
    </xf>
    <xf numFmtId="165" fontId="10" fillId="0" borderId="22" xfId="0" applyNumberFormat="1" applyFont="1" applyBorder="1" applyAlignment="1">
      <alignment horizontal="center" vertical="center"/>
    </xf>
    <xf numFmtId="165" fontId="10" fillId="0" borderId="61" xfId="0" applyNumberFormat="1" applyFont="1" applyBorder="1" applyAlignment="1">
      <alignment horizontal="center" vertical="center"/>
    </xf>
    <xf numFmtId="165" fontId="10" fillId="0" borderId="35" xfId="0" applyNumberFormat="1" applyFont="1" applyBorder="1" applyAlignment="1">
      <alignment horizontal="center" vertical="center"/>
    </xf>
    <xf numFmtId="165" fontId="10" fillId="0" borderId="59" xfId="0" applyNumberFormat="1" applyFont="1" applyBorder="1" applyAlignment="1">
      <alignment horizontal="center" vertical="center"/>
    </xf>
    <xf numFmtId="165" fontId="10" fillId="0" borderId="62" xfId="0" applyNumberFormat="1" applyFont="1" applyBorder="1" applyAlignment="1">
      <alignment horizontal="center" vertical="center"/>
    </xf>
    <xf numFmtId="165" fontId="10" fillId="0" borderId="63" xfId="0" applyNumberFormat="1" applyFont="1" applyBorder="1" applyAlignment="1">
      <alignment horizontal="center" vertical="center"/>
    </xf>
    <xf numFmtId="164" fontId="24" fillId="4" borderId="9" xfId="0" applyFont="1" applyFill="1" applyBorder="1" applyAlignment="1">
      <alignment horizontal="center" vertical="center"/>
    </xf>
    <xf numFmtId="164" fontId="7" fillId="0" borderId="25" xfId="0" applyFont="1" applyBorder="1" applyAlignment="1">
      <alignment horizontal="center" vertical="center"/>
    </xf>
    <xf numFmtId="164" fontId="7" fillId="0" borderId="26" xfId="0" applyFont="1" applyBorder="1" applyAlignment="1">
      <alignment horizontal="center" vertical="center"/>
    </xf>
    <xf numFmtId="164" fontId="31" fillId="0" borderId="25" xfId="0" applyFont="1" applyBorder="1" applyAlignment="1">
      <alignment horizontal="left" vertical="center"/>
    </xf>
    <xf numFmtId="171" fontId="18" fillId="0" borderId="7" xfId="0" applyNumberFormat="1" applyFont="1" applyBorder="1" applyAlignment="1">
      <alignment horizontal="center" vertical="center"/>
    </xf>
    <xf numFmtId="164" fontId="10" fillId="0" borderId="35" xfId="0" applyFont="1" applyBorder="1" applyAlignment="1" applyProtection="1">
      <alignment horizontal="center" vertical="center"/>
      <protection locked="0"/>
    </xf>
    <xf numFmtId="164" fontId="10" fillId="0" borderId="61" xfId="0" applyFont="1" applyBorder="1" applyAlignment="1" applyProtection="1">
      <alignment horizontal="center" vertical="center"/>
      <protection locked="0"/>
    </xf>
    <xf numFmtId="49" fontId="23" fillId="0" borderId="71" xfId="0" applyNumberFormat="1" applyFont="1" applyBorder="1" applyAlignment="1">
      <alignment horizontal="center" vertical="center"/>
    </xf>
    <xf numFmtId="164" fontId="24" fillId="0" borderId="72" xfId="0" applyFont="1" applyBorder="1" applyAlignment="1">
      <alignment vertical="center"/>
    </xf>
    <xf numFmtId="2" fontId="24" fillId="0" borderId="72" xfId="0" applyNumberFormat="1" applyFont="1" applyBorder="1" applyAlignment="1">
      <alignment horizontal="center" vertical="center"/>
    </xf>
    <xf numFmtId="166" fontId="11" fillId="0" borderId="72" xfId="0" applyNumberFormat="1" applyFont="1" applyBorder="1" applyAlignment="1">
      <alignment horizontal="center" vertical="center"/>
    </xf>
    <xf numFmtId="1" fontId="17" fillId="0" borderId="72" xfId="0" applyNumberFormat="1" applyFont="1" applyBorder="1" applyAlignment="1" applyProtection="1">
      <alignment horizontal="center" vertical="center"/>
      <protection locked="0"/>
    </xf>
    <xf numFmtId="164" fontId="11" fillId="0" borderId="73" xfId="0" applyFont="1" applyBorder="1" applyAlignment="1" applyProtection="1">
      <alignment horizontal="center" vertical="center"/>
      <protection locked="0"/>
    </xf>
    <xf numFmtId="164" fontId="10" fillId="0" borderId="71" xfId="0" applyFont="1" applyBorder="1" applyAlignment="1" applyProtection="1">
      <alignment horizontal="center" vertical="center"/>
      <protection locked="0"/>
    </xf>
    <xf numFmtId="164" fontId="10" fillId="0" borderId="72" xfId="0" applyFont="1" applyBorder="1" applyAlignment="1" applyProtection="1">
      <alignment horizontal="center" vertical="center"/>
      <protection locked="0"/>
    </xf>
    <xf numFmtId="164" fontId="25" fillId="0" borderId="72" xfId="0" applyFont="1" applyBorder="1" applyAlignment="1" applyProtection="1">
      <alignment horizontal="center" vertical="center"/>
      <protection locked="0"/>
    </xf>
    <xf numFmtId="167" fontId="25" fillId="0" borderId="73" xfId="0" applyNumberFormat="1" applyFont="1" applyBorder="1" applyAlignment="1" applyProtection="1">
      <alignment horizontal="center" vertical="center"/>
      <protection locked="0"/>
    </xf>
    <xf numFmtId="165" fontId="12" fillId="0" borderId="73" xfId="0" applyNumberFormat="1" applyFont="1" applyBorder="1" applyAlignment="1">
      <alignment horizontal="center" vertical="center"/>
    </xf>
    <xf numFmtId="165" fontId="12" fillId="0" borderId="14" xfId="0" applyNumberFormat="1" applyFont="1" applyBorder="1" applyAlignment="1">
      <alignment horizontal="center" vertical="center" wrapText="1"/>
    </xf>
    <xf numFmtId="165" fontId="12" fillId="0" borderId="33" xfId="0" applyNumberFormat="1" applyFont="1" applyBorder="1" applyAlignment="1">
      <alignment horizontal="center" vertical="center" wrapText="1"/>
    </xf>
    <xf numFmtId="3" fontId="18" fillId="0" borderId="74" xfId="0" applyNumberFormat="1" applyFont="1" applyBorder="1" applyAlignment="1">
      <alignment horizontal="center" vertical="center"/>
    </xf>
    <xf numFmtId="3" fontId="18" fillId="0" borderId="72" xfId="0" applyNumberFormat="1" applyFont="1" applyBorder="1" applyAlignment="1">
      <alignment horizontal="center" vertical="center"/>
    </xf>
    <xf numFmtId="3" fontId="13" fillId="2" borderId="72" xfId="0" applyNumberFormat="1" applyFont="1" applyFill="1" applyBorder="1" applyAlignment="1">
      <alignment horizontal="center" vertical="center"/>
    </xf>
    <xf numFmtId="3" fontId="13" fillId="2" borderId="72" xfId="0" applyNumberFormat="1" applyFont="1" applyFill="1" applyBorder="1" applyAlignment="1" applyProtection="1">
      <alignment horizontal="center" vertical="center"/>
      <protection locked="0"/>
    </xf>
    <xf numFmtId="164" fontId="19" fillId="5" borderId="72" xfId="0" applyFont="1" applyFill="1" applyBorder="1" applyAlignment="1" applyProtection="1">
      <alignment horizontal="center" vertical="center"/>
      <protection locked="0"/>
    </xf>
    <xf numFmtId="49" fontId="13" fillId="0" borderId="72" xfId="0" applyNumberFormat="1" applyFont="1" applyBorder="1" applyAlignment="1" applyProtection="1">
      <alignment horizontal="center" vertical="center" wrapText="1"/>
      <protection locked="0"/>
    </xf>
    <xf numFmtId="165" fontId="13" fillId="0" borderId="73" xfId="0" applyNumberFormat="1" applyFont="1" applyBorder="1" applyAlignment="1">
      <alignment horizontal="center" vertical="center"/>
    </xf>
    <xf numFmtId="164" fontId="10" fillId="0" borderId="62" xfId="0" applyFont="1" applyBorder="1" applyAlignment="1" applyProtection="1">
      <alignment horizontal="center" vertical="center"/>
      <protection locked="0"/>
    </xf>
    <xf numFmtId="164" fontId="10" fillId="0" borderId="64" xfId="0" applyFont="1" applyBorder="1" applyAlignment="1" applyProtection="1">
      <alignment horizontal="center" vertical="center"/>
      <protection locked="0"/>
    </xf>
    <xf numFmtId="164" fontId="27" fillId="0" borderId="17" xfId="0" applyFont="1" applyBorder="1" applyAlignment="1">
      <alignment horizontal="left" vertical="center"/>
    </xf>
    <xf numFmtId="3" fontId="18" fillId="0" borderId="13" xfId="0" applyNumberFormat="1" applyFont="1" applyBorder="1" applyAlignment="1">
      <alignment horizontal="center" vertical="center"/>
    </xf>
    <xf numFmtId="3" fontId="18" fillId="0" borderId="20" xfId="0" applyNumberFormat="1" applyFont="1" applyBorder="1" applyAlignment="1">
      <alignment horizontal="center" vertical="center"/>
    </xf>
    <xf numFmtId="3" fontId="18" fillId="0" borderId="21" xfId="0" applyNumberFormat="1" applyFont="1" applyBorder="1" applyAlignment="1">
      <alignment horizontal="center" vertical="center"/>
    </xf>
    <xf numFmtId="49" fontId="24" fillId="0" borderId="20" xfId="0" applyNumberFormat="1" applyFont="1" applyBorder="1" applyAlignment="1">
      <alignment horizontal="center" vertical="center"/>
    </xf>
    <xf numFmtId="49" fontId="24" fillId="0" borderId="21" xfId="0" applyNumberFormat="1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/>
    </xf>
    <xf numFmtId="49" fontId="24" fillId="0" borderId="55" xfId="0" applyNumberFormat="1" applyFont="1" applyBorder="1" applyAlignment="1">
      <alignment horizontal="center" vertical="center"/>
    </xf>
    <xf numFmtId="164" fontId="24" fillId="0" borderId="56" xfId="0" applyFont="1" applyBorder="1" applyAlignment="1">
      <alignment vertical="center"/>
    </xf>
    <xf numFmtId="49" fontId="24" fillId="0" borderId="13" xfId="0" applyNumberFormat="1" applyFont="1" applyBorder="1" applyAlignment="1">
      <alignment horizontal="center" vertical="center"/>
    </xf>
    <xf numFmtId="49" fontId="24" fillId="0" borderId="2" xfId="0" applyNumberFormat="1" applyFont="1" applyBorder="1" applyAlignment="1">
      <alignment horizontal="center" vertical="center"/>
    </xf>
    <xf numFmtId="164" fontId="5" fillId="2" borderId="15" xfId="0" applyFont="1" applyFill="1" applyBorder="1" applyAlignment="1" applyProtection="1">
      <alignment horizontal="center" vertical="center"/>
      <protection locked="0"/>
    </xf>
    <xf numFmtId="164" fontId="6" fillId="2" borderId="15" xfId="0" applyFont="1" applyFill="1" applyBorder="1" applyAlignment="1">
      <alignment horizontal="center" vertical="top" wrapText="1"/>
    </xf>
    <xf numFmtId="164" fontId="6" fillId="2" borderId="6" xfId="0" applyFont="1" applyFill="1" applyBorder="1" applyAlignment="1">
      <alignment horizontal="center" vertical="top" wrapText="1"/>
    </xf>
    <xf numFmtId="164" fontId="10" fillId="2" borderId="27" xfId="0" applyFont="1" applyFill="1" applyBorder="1" applyAlignment="1" applyProtection="1">
      <alignment horizontal="center" vertical="center"/>
      <protection locked="0"/>
    </xf>
    <xf numFmtId="164" fontId="7" fillId="2" borderId="0" xfId="0" applyFont="1" applyFill="1" applyBorder="1" applyAlignment="1" applyProtection="1">
      <alignment horizontal="center" vertical="center"/>
      <protection locked="0"/>
    </xf>
    <xf numFmtId="164" fontId="5" fillId="2" borderId="0" xfId="0" applyFont="1" applyFill="1" applyBorder="1" applyAlignment="1" applyProtection="1">
      <alignment horizontal="center" vertical="center"/>
      <protection locked="0"/>
    </xf>
    <xf numFmtId="164" fontId="10" fillId="2" borderId="0" xfId="0" applyFont="1" applyFill="1" applyBorder="1" applyAlignment="1">
      <alignment horizontal="center" vertical="center"/>
    </xf>
    <xf numFmtId="164" fontId="7" fillId="0" borderId="0" xfId="0" applyFont="1" applyBorder="1" applyAlignment="1">
      <alignment horizontal="center" vertical="center"/>
    </xf>
    <xf numFmtId="3" fontId="13" fillId="0" borderId="0" xfId="0" applyNumberFormat="1" applyFont="1" applyBorder="1" applyAlignment="1">
      <alignment horizontal="center" vertical="center"/>
    </xf>
    <xf numFmtId="164" fontId="19" fillId="0" borderId="0" xfId="0" applyFont="1" applyBorder="1" applyAlignment="1" applyProtection="1">
      <alignment horizontal="center" vertical="center"/>
      <protection locked="0"/>
    </xf>
    <xf numFmtId="164" fontId="27" fillId="0" borderId="0" xfId="0" applyFont="1" applyBorder="1" applyAlignment="1">
      <alignment horizontal="left" vertical="center"/>
    </xf>
    <xf numFmtId="3" fontId="11" fillId="0" borderId="0" xfId="0" applyNumberFormat="1" applyFont="1" applyBorder="1" applyAlignment="1">
      <alignment horizontal="center" vertical="center"/>
    </xf>
    <xf numFmtId="2" fontId="24" fillId="0" borderId="41" xfId="0" applyNumberFormat="1" applyFont="1" applyBorder="1" applyAlignment="1">
      <alignment horizontal="center" vertical="center"/>
    </xf>
    <xf numFmtId="3" fontId="18" fillId="0" borderId="4" xfId="0" applyNumberFormat="1" applyFont="1" applyFill="1" applyBorder="1" applyAlignment="1">
      <alignment horizontal="center" vertical="center"/>
    </xf>
    <xf numFmtId="3" fontId="18" fillId="0" borderId="40" xfId="0" applyNumberFormat="1" applyFont="1" applyFill="1" applyBorder="1" applyAlignment="1">
      <alignment horizontal="center" vertical="center"/>
    </xf>
    <xf numFmtId="164" fontId="24" fillId="0" borderId="4" xfId="0" applyFont="1" applyBorder="1" applyAlignment="1">
      <alignment horizontal="left"/>
    </xf>
    <xf numFmtId="164" fontId="24" fillId="0" borderId="19" xfId="0" applyFont="1" applyBorder="1" applyAlignment="1">
      <alignment horizontal="left"/>
    </xf>
    <xf numFmtId="164" fontId="24" fillId="0" borderId="8" xfId="0" applyFont="1" applyBorder="1" applyAlignment="1">
      <alignment horizontal="left"/>
    </xf>
    <xf numFmtId="164" fontId="24" fillId="0" borderId="5" xfId="0" applyFont="1" applyBorder="1" applyAlignment="1">
      <alignment horizontal="left"/>
    </xf>
    <xf numFmtId="164" fontId="24" fillId="0" borderId="44" xfId="0" applyFont="1" applyBorder="1" applyAlignment="1">
      <alignment horizontal="left"/>
    </xf>
    <xf numFmtId="164" fontId="2" fillId="0" borderId="25" xfId="0" applyFont="1" applyBorder="1" applyAlignment="1">
      <alignment horizontal="center" vertical="center" textRotation="90" wrapText="1"/>
    </xf>
    <xf numFmtId="164" fontId="24" fillId="0" borderId="40" xfId="0" applyFont="1" applyBorder="1" applyAlignment="1">
      <alignment horizontal="left"/>
    </xf>
    <xf numFmtId="164" fontId="24" fillId="0" borderId="47" xfId="0" applyFont="1" applyBorder="1" applyAlignment="1">
      <alignment horizontal="left"/>
    </xf>
    <xf numFmtId="164" fontId="24" fillId="0" borderId="42" xfId="0" applyFont="1" applyBorder="1" applyAlignment="1">
      <alignment horizontal="left"/>
    </xf>
    <xf numFmtId="164" fontId="24" fillId="0" borderId="60" xfId="0" applyFont="1" applyBorder="1" applyAlignment="1">
      <alignment horizontal="left"/>
    </xf>
    <xf numFmtId="164" fontId="24" fillId="0" borderId="43" xfId="0" applyFont="1" applyBorder="1" applyAlignment="1">
      <alignment horizontal="left"/>
    </xf>
    <xf numFmtId="164" fontId="24" fillId="0" borderId="7" xfId="0" applyFont="1" applyBorder="1" applyAlignment="1">
      <alignment horizontal="left"/>
    </xf>
    <xf numFmtId="164" fontId="24" fillId="0" borderId="36" xfId="0" applyFont="1" applyBorder="1" applyAlignment="1">
      <alignment horizontal="left"/>
    </xf>
    <xf numFmtId="164" fontId="5" fillId="2" borderId="14" xfId="0" applyFont="1" applyFill="1" applyBorder="1" applyAlignment="1" applyProtection="1">
      <alignment horizontal="center" vertical="center"/>
      <protection locked="0"/>
    </xf>
    <xf numFmtId="164" fontId="5" fillId="2" borderId="15" xfId="0" applyFont="1" applyFill="1" applyBorder="1" applyAlignment="1" applyProtection="1">
      <alignment horizontal="center" vertical="center"/>
      <protection locked="0"/>
    </xf>
    <xf numFmtId="164" fontId="10" fillId="2" borderId="24" xfId="0" applyFont="1" applyFill="1" applyBorder="1" applyAlignment="1" applyProtection="1">
      <alignment horizontal="center" vertical="center"/>
      <protection locked="0"/>
    </xf>
    <xf numFmtId="164" fontId="10" fillId="2" borderId="5" xfId="0" applyFont="1" applyFill="1" applyBorder="1" applyAlignment="1" applyProtection="1">
      <alignment horizontal="center" vertical="center"/>
      <protection locked="0"/>
    </xf>
    <xf numFmtId="164" fontId="10" fillId="2" borderId="22" xfId="0" applyFont="1" applyFill="1" applyBorder="1" applyAlignment="1" applyProtection="1">
      <alignment horizontal="center" vertical="center"/>
      <protection locked="0"/>
    </xf>
    <xf numFmtId="164" fontId="27" fillId="0" borderId="45" xfId="0" applyFont="1" applyBorder="1" applyAlignment="1">
      <alignment vertical="center"/>
    </xf>
    <xf numFmtId="164" fontId="27" fillId="0" borderId="46" xfId="0" applyFont="1" applyBorder="1" applyAlignment="1">
      <alignment vertical="center"/>
    </xf>
    <xf numFmtId="164" fontId="5" fillId="2" borderId="16" xfId="0" applyFont="1" applyFill="1" applyBorder="1" applyAlignment="1" applyProtection="1">
      <alignment horizontal="center" vertical="center"/>
      <protection locked="0"/>
    </xf>
    <xf numFmtId="164" fontId="6" fillId="2" borderId="15" xfId="0" applyFont="1" applyFill="1" applyBorder="1" applyAlignment="1">
      <alignment horizontal="center" vertical="top" wrapText="1"/>
    </xf>
    <xf numFmtId="164" fontId="6" fillId="2" borderId="16" xfId="0" applyFont="1" applyFill="1" applyBorder="1" applyAlignment="1">
      <alignment horizontal="center" vertical="top" wrapText="1"/>
    </xf>
    <xf numFmtId="164" fontId="6" fillId="2" borderId="6" xfId="0" applyFont="1" applyFill="1" applyBorder="1" applyAlignment="1">
      <alignment horizontal="center" vertical="top" wrapText="1"/>
    </xf>
    <xf numFmtId="164" fontId="6" fillId="2" borderId="23" xfId="0" applyFont="1" applyFill="1" applyBorder="1" applyAlignment="1">
      <alignment horizontal="center" vertical="top" wrapText="1"/>
    </xf>
    <xf numFmtId="164" fontId="27" fillId="0" borderId="8" xfId="0" applyFont="1" applyBorder="1" applyAlignment="1">
      <alignment vertical="center"/>
    </xf>
    <xf numFmtId="164" fontId="27" fillId="0" borderId="44" xfId="0" applyFont="1" applyBorder="1" applyAlignment="1">
      <alignment vertical="center"/>
    </xf>
    <xf numFmtId="164" fontId="27" fillId="0" borderId="42" xfId="0" applyFont="1" applyBorder="1" applyAlignment="1">
      <alignment vertical="center"/>
    </xf>
    <xf numFmtId="164" fontId="27" fillId="0" borderId="43" xfId="0" applyFont="1" applyBorder="1" applyAlignment="1">
      <alignment vertical="center"/>
    </xf>
    <xf numFmtId="165" fontId="10" fillId="2" borderId="30" xfId="0" applyNumberFormat="1" applyFont="1" applyFill="1" applyBorder="1" applyAlignment="1">
      <alignment horizontal="center" vertical="center" wrapText="1"/>
    </xf>
    <xf numFmtId="165" fontId="10" fillId="2" borderId="10" xfId="0" applyNumberFormat="1" applyFont="1" applyFill="1" applyBorder="1" applyAlignment="1">
      <alignment horizontal="center" vertical="center" wrapText="1"/>
    </xf>
    <xf numFmtId="165" fontId="10" fillId="2" borderId="36" xfId="0" applyNumberFormat="1" applyFont="1" applyFill="1" applyBorder="1" applyAlignment="1">
      <alignment horizontal="center" vertical="center" wrapText="1"/>
    </xf>
    <xf numFmtId="164" fontId="10" fillId="2" borderId="27" xfId="0" applyFont="1" applyFill="1" applyBorder="1" applyAlignment="1" applyProtection="1">
      <alignment horizontal="center" vertical="center"/>
      <protection locked="0"/>
    </xf>
    <xf numFmtId="164" fontId="10" fillId="2" borderId="6" xfId="0" applyFont="1" applyFill="1" applyBorder="1" applyAlignment="1" applyProtection="1">
      <alignment horizontal="center" vertical="center"/>
      <protection locked="0"/>
    </xf>
    <xf numFmtId="164" fontId="10" fillId="2" borderId="35" xfId="0" applyFont="1" applyFill="1" applyBorder="1" applyAlignment="1" applyProtection="1">
      <alignment horizontal="center" vertical="center"/>
      <protection locked="0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0" fillId="2" borderId="41" xfId="0" applyNumberFormat="1" applyFont="1" applyFill="1" applyBorder="1" applyAlignment="1">
      <alignment horizontal="center" vertical="center" wrapText="1"/>
    </xf>
    <xf numFmtId="165" fontId="10" fillId="2" borderId="7" xfId="0" applyNumberFormat="1" applyFont="1" applyFill="1" applyBorder="1" applyAlignment="1">
      <alignment horizontal="center" vertical="center" wrapText="1"/>
    </xf>
    <xf numFmtId="164" fontId="6" fillId="2" borderId="14" xfId="0" applyFont="1" applyFill="1" applyBorder="1" applyAlignment="1">
      <alignment horizontal="center" vertical="center" wrapText="1"/>
    </xf>
    <xf numFmtId="164" fontId="6" fillId="2" borderId="16" xfId="0" applyFont="1" applyFill="1" applyBorder="1" applyAlignment="1">
      <alignment horizontal="center" vertical="center" wrapText="1"/>
    </xf>
    <xf numFmtId="164" fontId="6" fillId="2" borderId="27" xfId="0" applyFont="1" applyFill="1" applyBorder="1" applyAlignment="1">
      <alignment horizontal="center" vertical="center" wrapText="1"/>
    </xf>
    <xf numFmtId="164" fontId="6" fillId="2" borderId="23" xfId="0" applyFont="1" applyFill="1" applyBorder="1" applyAlignment="1">
      <alignment horizontal="center" vertical="center" wrapText="1"/>
    </xf>
    <xf numFmtId="164" fontId="11" fillId="2" borderId="8" xfId="0" applyFont="1" applyFill="1" applyBorder="1" applyAlignment="1" applyProtection="1">
      <alignment horizontal="center" vertical="center"/>
      <protection locked="0"/>
    </xf>
    <xf numFmtId="164" fontId="11" fillId="2" borderId="5" xfId="0" applyFont="1" applyFill="1" applyBorder="1" applyAlignment="1" applyProtection="1">
      <alignment horizontal="center" vertical="center"/>
      <protection locked="0"/>
    </xf>
    <xf numFmtId="164" fontId="11" fillId="2" borderId="22" xfId="0" applyFont="1" applyFill="1" applyBorder="1" applyAlignment="1" applyProtection="1">
      <alignment horizontal="center" vertical="center"/>
      <protection locked="0"/>
    </xf>
    <xf numFmtId="164" fontId="6" fillId="2" borderId="15" xfId="0" applyFont="1" applyFill="1" applyBorder="1" applyAlignment="1">
      <alignment horizontal="center" vertical="center" wrapText="1"/>
    </xf>
    <xf numFmtId="164" fontId="6" fillId="2" borderId="6" xfId="0" applyFont="1" applyFill="1" applyBorder="1" applyAlignment="1">
      <alignment horizontal="center" vertical="center" wrapText="1"/>
    </xf>
    <xf numFmtId="164" fontId="10" fillId="2" borderId="8" xfId="0" applyFont="1" applyFill="1" applyBorder="1" applyAlignment="1">
      <alignment horizontal="center" vertical="center" wrapText="1"/>
    </xf>
    <xf numFmtId="164" fontId="10" fillId="0" borderId="22" xfId="0" applyFont="1" applyBorder="1" applyAlignment="1">
      <alignment horizontal="center" vertical="center" wrapText="1"/>
    </xf>
    <xf numFmtId="164" fontId="10" fillId="2" borderId="5" xfId="0" applyFont="1" applyFill="1" applyBorder="1" applyAlignment="1">
      <alignment horizontal="center" vertical="center"/>
    </xf>
    <xf numFmtId="164" fontId="10" fillId="2" borderId="22" xfId="0" applyFont="1" applyFill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3" xfId="2" xr:uid="{8185B642-511B-4CB1-9ACE-F44C23297AFD}"/>
    <cellStyle name="Normální 4" xfId="3" xr:uid="{F0B3BC31-DA5C-4CD4-AE24-6E844B02C83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9242"/>
      <color rgb="FFFFFFCC"/>
      <color rgb="FFFFFF99"/>
      <color rgb="FFE4DF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E2B52-52B9-43F1-B88C-331E902F1C70}">
  <sheetPr>
    <pageSetUpPr fitToPage="1"/>
  </sheetPr>
  <dimension ref="A1:BA238"/>
  <sheetViews>
    <sheetView tabSelected="1" zoomScale="85" zoomScaleNormal="85" zoomScaleSheetLayoutView="100" workbookViewId="0">
      <selection activeCell="D27" sqref="D27"/>
    </sheetView>
  </sheetViews>
  <sheetFormatPr defaultColWidth="7.109375" defaultRowHeight="15.75" outlineLevelCol="1" x14ac:dyDescent="0.2"/>
  <cols>
    <col min="1" max="1" width="8" style="1" customWidth="1"/>
    <col min="2" max="2" width="28.77734375" style="1" customWidth="1"/>
    <col min="3" max="3" width="6.77734375" style="85" customWidth="1"/>
    <col min="4" max="4" width="3.6640625" style="85" customWidth="1"/>
    <col min="5" max="5" width="5.44140625" style="86" customWidth="1"/>
    <col min="6" max="6" width="30" style="87" customWidth="1"/>
    <col min="7" max="7" width="5.77734375" style="86" customWidth="1"/>
    <col min="8" max="8" width="4.6640625" style="1" customWidth="1"/>
    <col min="9" max="9" width="6.88671875" style="1" customWidth="1"/>
    <col min="10" max="10" width="4.6640625" style="1" customWidth="1"/>
    <col min="11" max="12" width="4.6640625" style="1" customWidth="1" outlineLevel="1"/>
    <col min="13" max="13" width="5.109375" style="85" customWidth="1" outlineLevel="1"/>
    <col min="14" max="14" width="4.6640625" style="85" customWidth="1" outlineLevel="1"/>
    <col min="15" max="17" width="6.21875" style="1" customWidth="1"/>
    <col min="18" max="19" width="7.77734375" style="1" hidden="1" customWidth="1"/>
    <col min="20" max="21" width="8.77734375" style="1" hidden="1" customWidth="1"/>
    <col min="22" max="24" width="6" style="1" customWidth="1"/>
    <col min="25" max="26" width="11.88671875" style="1" customWidth="1"/>
    <col min="27" max="28" width="6.109375" style="1" customWidth="1"/>
    <col min="29" max="30" width="12.21875" style="1" customWidth="1"/>
    <col min="31" max="31" width="9.5546875" style="1" customWidth="1"/>
    <col min="32" max="32" width="8.77734375" style="1" hidden="1" customWidth="1"/>
    <col min="33" max="33" width="9.21875" style="1" hidden="1" customWidth="1"/>
    <col min="34" max="34" width="8.77734375" style="1" hidden="1" customWidth="1"/>
    <col min="35" max="35" width="9.21875" style="1" hidden="1" customWidth="1"/>
    <col min="36" max="39" width="0" style="1" hidden="1" customWidth="1"/>
    <col min="40" max="40" width="0" style="25" hidden="1" customWidth="1"/>
    <col min="41" max="57" width="0" style="1" hidden="1" customWidth="1"/>
    <col min="58" max="16384" width="7.109375" style="1"/>
  </cols>
  <sheetData>
    <row r="1" spans="1:53" ht="20.25" customHeight="1" x14ac:dyDescent="0.2">
      <c r="A1" s="358" t="s">
        <v>5</v>
      </c>
      <c r="B1" s="359"/>
      <c r="C1" s="359"/>
      <c r="D1" s="359"/>
      <c r="E1" s="359"/>
      <c r="F1" s="359"/>
      <c r="G1" s="358" t="s">
        <v>6</v>
      </c>
      <c r="H1" s="359"/>
      <c r="I1" s="359"/>
      <c r="J1" s="359"/>
      <c r="K1" s="359"/>
      <c r="L1" s="359"/>
      <c r="M1" s="359"/>
      <c r="N1" s="359"/>
      <c r="O1" s="359"/>
      <c r="P1" s="359"/>
      <c r="Q1" s="365"/>
      <c r="R1" s="330"/>
      <c r="S1" s="366"/>
      <c r="T1" s="366"/>
      <c r="U1" s="367"/>
      <c r="V1" s="331"/>
      <c r="W1" s="331"/>
      <c r="X1" s="366"/>
      <c r="Y1" s="366"/>
      <c r="Z1" s="366"/>
      <c r="AA1" s="366"/>
      <c r="AB1" s="366"/>
      <c r="AC1" s="366"/>
      <c r="AD1" s="366"/>
      <c r="AE1" s="367"/>
      <c r="AF1" s="390" t="s">
        <v>7</v>
      </c>
      <c r="AG1" s="384"/>
      <c r="AH1" s="383" t="s">
        <v>73</v>
      </c>
      <c r="AI1" s="384"/>
      <c r="AM1" s="2" t="s">
        <v>8</v>
      </c>
      <c r="AN1" s="3" t="s">
        <v>9</v>
      </c>
      <c r="AO1" s="2" t="s">
        <v>10</v>
      </c>
    </row>
    <row r="2" spans="1:53" x14ac:dyDescent="0.2">
      <c r="A2" s="4"/>
      <c r="B2" s="334"/>
      <c r="C2" s="334"/>
      <c r="D2" s="334"/>
      <c r="E2" s="334"/>
      <c r="F2" s="334"/>
      <c r="G2" s="5"/>
      <c r="H2" s="335"/>
      <c r="I2" s="334"/>
      <c r="J2" s="334"/>
      <c r="K2" s="335"/>
      <c r="L2" s="335"/>
      <c r="M2" s="334"/>
      <c r="N2" s="334"/>
      <c r="O2" s="334"/>
      <c r="P2" s="334"/>
      <c r="Q2" s="6"/>
      <c r="R2" s="334"/>
      <c r="S2" s="368"/>
      <c r="T2" s="368"/>
      <c r="U2" s="369"/>
      <c r="V2" s="332"/>
      <c r="W2" s="332"/>
      <c r="X2" s="368"/>
      <c r="Y2" s="368"/>
      <c r="Z2" s="368"/>
      <c r="AA2" s="368"/>
      <c r="AB2" s="368"/>
      <c r="AC2" s="368"/>
      <c r="AD2" s="368"/>
      <c r="AE2" s="369"/>
      <c r="AF2" s="391"/>
      <c r="AG2" s="386"/>
      <c r="AH2" s="385"/>
      <c r="AI2" s="386"/>
      <c r="AM2" s="2" t="s">
        <v>11</v>
      </c>
      <c r="AN2" s="3" t="s">
        <v>12</v>
      </c>
      <c r="AO2" s="2" t="s">
        <v>13</v>
      </c>
    </row>
    <row r="3" spans="1:53" ht="21.75" customHeight="1" x14ac:dyDescent="0.2">
      <c r="A3" s="7" t="s">
        <v>14</v>
      </c>
      <c r="B3" s="8" t="s">
        <v>15</v>
      </c>
      <c r="C3" s="8" t="s">
        <v>16</v>
      </c>
      <c r="D3" s="8" t="s">
        <v>17</v>
      </c>
      <c r="E3" s="8" t="s">
        <v>18</v>
      </c>
      <c r="F3" s="8" t="s">
        <v>83</v>
      </c>
      <c r="G3" s="360" t="s">
        <v>19</v>
      </c>
      <c r="H3" s="361"/>
      <c r="I3" s="361"/>
      <c r="J3" s="362"/>
      <c r="K3" s="387" t="s">
        <v>3</v>
      </c>
      <c r="L3" s="388"/>
      <c r="M3" s="388"/>
      <c r="N3" s="389"/>
      <c r="O3" s="8" t="s">
        <v>20</v>
      </c>
      <c r="P3" s="8" t="s">
        <v>21</v>
      </c>
      <c r="Q3" s="9" t="s">
        <v>22</v>
      </c>
      <c r="R3" s="380" t="s">
        <v>91</v>
      </c>
      <c r="S3" s="380" t="s">
        <v>91</v>
      </c>
      <c r="T3" s="374" t="s">
        <v>280</v>
      </c>
      <c r="U3" s="374" t="s">
        <v>281</v>
      </c>
      <c r="V3" s="239"/>
      <c r="W3" s="239"/>
      <c r="X3" s="394"/>
      <c r="Y3" s="394"/>
      <c r="Z3" s="395"/>
      <c r="AA3" s="392" t="s">
        <v>23</v>
      </c>
      <c r="AB3" s="393"/>
      <c r="AC3" s="10" t="s">
        <v>24</v>
      </c>
      <c r="AD3" s="10" t="s">
        <v>24</v>
      </c>
      <c r="AE3" s="11" t="s">
        <v>25</v>
      </c>
      <c r="AF3" s="12" t="s">
        <v>26</v>
      </c>
      <c r="AG3" s="13" t="s">
        <v>27</v>
      </c>
      <c r="AH3" s="12" t="s">
        <v>40</v>
      </c>
      <c r="AI3" s="13" t="s">
        <v>41</v>
      </c>
      <c r="AJ3" s="350"/>
      <c r="AN3" s="3" t="s">
        <v>28</v>
      </c>
      <c r="AO3" s="2" t="s">
        <v>29</v>
      </c>
    </row>
    <row r="4" spans="1:53" x14ac:dyDescent="0.2">
      <c r="A4" s="14" t="s">
        <v>30</v>
      </c>
      <c r="B4" s="15" t="s">
        <v>31</v>
      </c>
      <c r="C4" s="15" t="s">
        <v>30</v>
      </c>
      <c r="D4" s="15" t="s">
        <v>32</v>
      </c>
      <c r="E4" s="15" t="s">
        <v>33</v>
      </c>
      <c r="F4" s="15" t="s">
        <v>87</v>
      </c>
      <c r="G4" s="16" t="s">
        <v>26</v>
      </c>
      <c r="H4" s="17" t="s">
        <v>34</v>
      </c>
      <c r="I4" s="18" t="s">
        <v>35</v>
      </c>
      <c r="J4" s="17" t="s">
        <v>34</v>
      </c>
      <c r="K4" s="18" t="s">
        <v>26</v>
      </c>
      <c r="L4" s="17" t="s">
        <v>34</v>
      </c>
      <c r="M4" s="18" t="s">
        <v>35</v>
      </c>
      <c r="N4" s="19" t="s">
        <v>34</v>
      </c>
      <c r="O4" s="15" t="s">
        <v>36</v>
      </c>
      <c r="P4" s="15" t="s">
        <v>37</v>
      </c>
      <c r="Q4" s="20" t="s">
        <v>38</v>
      </c>
      <c r="R4" s="381"/>
      <c r="S4" s="381"/>
      <c r="T4" s="375"/>
      <c r="U4" s="375"/>
      <c r="V4" s="336" t="s">
        <v>279</v>
      </c>
      <c r="W4" s="336" t="s">
        <v>279</v>
      </c>
      <c r="X4" s="336" t="s">
        <v>39</v>
      </c>
      <c r="Y4" s="22" t="s">
        <v>40</v>
      </c>
      <c r="Z4" s="22" t="s">
        <v>41</v>
      </c>
      <c r="AA4" s="23" t="s">
        <v>42</v>
      </c>
      <c r="AB4" s="24" t="s">
        <v>43</v>
      </c>
      <c r="AC4" s="10" t="s">
        <v>44</v>
      </c>
      <c r="AD4" s="10" t="s">
        <v>44</v>
      </c>
      <c r="AE4" s="11" t="s">
        <v>45</v>
      </c>
      <c r="AF4" s="21"/>
      <c r="AG4" s="11"/>
      <c r="AH4" s="21"/>
      <c r="AI4" s="11"/>
      <c r="AJ4" s="350"/>
      <c r="AO4" s="2"/>
    </row>
    <row r="5" spans="1:53" x14ac:dyDescent="0.2">
      <c r="A5" s="333"/>
      <c r="B5" s="26"/>
      <c r="C5" s="27"/>
      <c r="D5" s="27"/>
      <c r="E5" s="28" t="s">
        <v>30</v>
      </c>
      <c r="F5" s="27" t="s">
        <v>88</v>
      </c>
      <c r="G5" s="377" t="s">
        <v>46</v>
      </c>
      <c r="H5" s="378"/>
      <c r="I5" s="378"/>
      <c r="J5" s="378"/>
      <c r="K5" s="378"/>
      <c r="L5" s="378"/>
      <c r="M5" s="378"/>
      <c r="N5" s="379"/>
      <c r="O5" s="27" t="s">
        <v>47</v>
      </c>
      <c r="P5" s="89" t="s">
        <v>74</v>
      </c>
      <c r="Q5" s="29" t="s">
        <v>48</v>
      </c>
      <c r="R5" s="382"/>
      <c r="S5" s="382"/>
      <c r="T5" s="376"/>
      <c r="U5" s="376"/>
      <c r="V5" s="30"/>
      <c r="W5" s="30"/>
      <c r="X5" s="30"/>
      <c r="Y5" s="31"/>
      <c r="Z5" s="31"/>
      <c r="AA5" s="31" t="s">
        <v>49</v>
      </c>
      <c r="AB5" s="32" t="s">
        <v>49</v>
      </c>
      <c r="AC5" s="33"/>
      <c r="AD5" s="33"/>
      <c r="AE5" s="34"/>
      <c r="AF5" s="30"/>
      <c r="AG5" s="34"/>
      <c r="AH5" s="30"/>
      <c r="AI5" s="34"/>
      <c r="AJ5" s="350"/>
      <c r="AN5" s="3"/>
      <c r="AO5" s="2"/>
    </row>
    <row r="6" spans="1:53" ht="16.5" thickBot="1" x14ac:dyDescent="0.25">
      <c r="A6" s="35" t="s">
        <v>0</v>
      </c>
      <c r="B6" s="36" t="s">
        <v>0</v>
      </c>
      <c r="C6" s="37" t="s">
        <v>50</v>
      </c>
      <c r="D6" s="37" t="s">
        <v>51</v>
      </c>
      <c r="E6" s="37" t="s">
        <v>52</v>
      </c>
      <c r="F6" s="37">
        <v>1</v>
      </c>
      <c r="G6" s="38" t="s">
        <v>53</v>
      </c>
      <c r="H6" s="39" t="s">
        <v>53</v>
      </c>
      <c r="I6" s="39" t="s">
        <v>53</v>
      </c>
      <c r="J6" s="39" t="s">
        <v>53</v>
      </c>
      <c r="K6" s="40" t="s">
        <v>1</v>
      </c>
      <c r="L6" s="40"/>
      <c r="M6" s="41" t="s">
        <v>1</v>
      </c>
      <c r="N6" s="42" t="s">
        <v>54</v>
      </c>
      <c r="O6" s="43" t="s">
        <v>55</v>
      </c>
      <c r="P6" s="37" t="s">
        <v>56</v>
      </c>
      <c r="Q6" s="44" t="s">
        <v>57</v>
      </c>
      <c r="R6" s="45" t="s">
        <v>2</v>
      </c>
      <c r="S6" s="45" t="s">
        <v>2</v>
      </c>
      <c r="T6" s="46" t="s">
        <v>0</v>
      </c>
      <c r="U6" s="46" t="s">
        <v>0</v>
      </c>
      <c r="V6" s="47" t="s">
        <v>56</v>
      </c>
      <c r="W6" s="47" t="s">
        <v>56</v>
      </c>
      <c r="X6" s="47" t="s">
        <v>56</v>
      </c>
      <c r="Y6" s="48" t="s">
        <v>56</v>
      </c>
      <c r="Z6" s="48" t="s">
        <v>56</v>
      </c>
      <c r="AA6" s="48" t="s">
        <v>1</v>
      </c>
      <c r="AB6" s="48" t="s">
        <v>1</v>
      </c>
      <c r="AC6" s="49" t="s">
        <v>58</v>
      </c>
      <c r="AD6" s="49" t="s">
        <v>58</v>
      </c>
      <c r="AE6" s="50" t="s">
        <v>59</v>
      </c>
      <c r="AF6" s="51" t="s">
        <v>60</v>
      </c>
      <c r="AG6" s="52" t="s">
        <v>60</v>
      </c>
      <c r="AH6" s="51" t="s">
        <v>0</v>
      </c>
      <c r="AI6" s="52" t="s">
        <v>0</v>
      </c>
      <c r="AJ6" s="350"/>
      <c r="AM6" s="2" t="s">
        <v>60</v>
      </c>
      <c r="AN6" s="3" t="s">
        <v>61</v>
      </c>
      <c r="AO6" s="2" t="s">
        <v>60</v>
      </c>
    </row>
    <row r="7" spans="1:53" ht="9" customHeight="1" thickBot="1" x14ac:dyDescent="0.25">
      <c r="A7" s="265"/>
      <c r="B7" s="266"/>
      <c r="C7" s="267"/>
      <c r="D7" s="267"/>
      <c r="E7" s="268"/>
      <c r="F7" s="269"/>
      <c r="G7" s="270"/>
      <c r="H7" s="270"/>
      <c r="I7" s="270"/>
      <c r="J7" s="270" t="s">
        <v>63</v>
      </c>
      <c r="K7" s="271" t="s">
        <v>63</v>
      </c>
      <c r="L7" s="271" t="s">
        <v>63</v>
      </c>
      <c r="M7" s="270" t="s">
        <v>63</v>
      </c>
      <c r="N7" s="270" t="s">
        <v>63</v>
      </c>
      <c r="O7" s="270" t="s">
        <v>63</v>
      </c>
      <c r="P7" s="269"/>
      <c r="Q7" s="269"/>
      <c r="R7" s="272" t="s">
        <v>63</v>
      </c>
      <c r="S7" s="272" t="s">
        <v>63</v>
      </c>
      <c r="T7" s="272"/>
      <c r="U7" s="272"/>
      <c r="V7" s="273"/>
      <c r="W7" s="273"/>
      <c r="X7" s="273"/>
      <c r="Y7" s="274"/>
      <c r="Z7" s="269"/>
      <c r="AA7" s="275"/>
      <c r="AB7" s="275"/>
      <c r="AC7" s="271" t="s">
        <v>63</v>
      </c>
      <c r="AD7" s="271" t="s">
        <v>63</v>
      </c>
      <c r="AE7" s="276" t="s">
        <v>63</v>
      </c>
      <c r="AF7" s="53" t="s">
        <v>63</v>
      </c>
      <c r="AG7" s="54" t="s">
        <v>63</v>
      </c>
      <c r="AH7" s="53" t="s">
        <v>63</v>
      </c>
      <c r="AI7" s="54" t="s">
        <v>63</v>
      </c>
      <c r="AJ7" s="55"/>
      <c r="AN7" s="56"/>
      <c r="AO7" s="57"/>
      <c r="AR7" s="58" t="s">
        <v>64</v>
      </c>
      <c r="AS7" s="58" t="s">
        <v>65</v>
      </c>
      <c r="AT7" s="58" t="s">
        <v>66</v>
      </c>
      <c r="AU7" s="58" t="s">
        <v>62</v>
      </c>
      <c r="AV7" s="58" t="s">
        <v>67</v>
      </c>
      <c r="AW7" s="58" t="s">
        <v>68</v>
      </c>
      <c r="AX7" s="58" t="s">
        <v>69</v>
      </c>
      <c r="AY7" s="58" t="s">
        <v>70</v>
      </c>
      <c r="BA7" s="58" t="s">
        <v>70</v>
      </c>
    </row>
    <row r="8" spans="1:53" x14ac:dyDescent="0.2">
      <c r="A8" s="152" t="s">
        <v>126</v>
      </c>
      <c r="B8" s="153"/>
      <c r="C8" s="102"/>
      <c r="D8" s="103"/>
      <c r="E8" s="154"/>
      <c r="F8" s="105"/>
      <c r="G8" s="106"/>
      <c r="H8" s="107"/>
      <c r="I8" s="107"/>
      <c r="J8" s="107"/>
      <c r="K8" s="107"/>
      <c r="L8" s="107"/>
      <c r="M8" s="107"/>
      <c r="N8" s="107"/>
      <c r="O8" s="107"/>
      <c r="P8" s="108"/>
      <c r="Q8" s="109"/>
      <c r="R8" s="110"/>
      <c r="S8" s="110"/>
      <c r="T8" s="244"/>
      <c r="U8" s="260"/>
      <c r="V8" s="251"/>
      <c r="W8" s="132"/>
      <c r="X8" s="132"/>
      <c r="Y8" s="82"/>
      <c r="Z8" s="83"/>
      <c r="AA8" s="84"/>
      <c r="AB8" s="84"/>
      <c r="AC8" s="114"/>
      <c r="AD8" s="114"/>
      <c r="AE8" s="115"/>
      <c r="AF8" s="284"/>
      <c r="AG8" s="80"/>
      <c r="AH8" s="79"/>
      <c r="AI8" s="80"/>
      <c r="AJ8" s="59"/>
      <c r="AK8" s="25"/>
      <c r="AL8" s="25"/>
      <c r="AM8" s="60"/>
      <c r="AN8" s="56"/>
      <c r="AO8" s="57"/>
      <c r="AP8" s="61"/>
      <c r="AR8" s="62"/>
      <c r="AS8" s="58"/>
      <c r="AT8" s="63"/>
      <c r="AU8" s="63"/>
      <c r="AV8" s="64"/>
      <c r="AW8" s="58"/>
      <c r="AX8" s="64"/>
      <c r="AY8" s="64"/>
      <c r="BA8" s="65"/>
    </row>
    <row r="9" spans="1:53" x14ac:dyDescent="0.2">
      <c r="A9" s="96" t="s">
        <v>129</v>
      </c>
      <c r="B9" s="81" t="s">
        <v>130</v>
      </c>
      <c r="C9" s="68">
        <v>14.6</v>
      </c>
      <c r="D9" s="69">
        <v>3.45</v>
      </c>
      <c r="E9" s="88">
        <f>C9*D9</f>
        <v>50.370000000000005</v>
      </c>
      <c r="F9" s="71"/>
      <c r="G9" s="149" t="s">
        <v>245</v>
      </c>
      <c r="H9" s="73" t="s">
        <v>245</v>
      </c>
      <c r="I9" s="73" t="s">
        <v>245</v>
      </c>
      <c r="J9" s="73" t="s">
        <v>245</v>
      </c>
      <c r="K9" s="73" t="s">
        <v>245</v>
      </c>
      <c r="L9" s="73" t="s">
        <v>245</v>
      </c>
      <c r="M9" s="73" t="s">
        <v>245</v>
      </c>
      <c r="N9" s="73" t="s">
        <v>245</v>
      </c>
      <c r="O9" s="150" t="s">
        <v>245</v>
      </c>
      <c r="P9" s="74" t="s">
        <v>0</v>
      </c>
      <c r="Q9" s="75"/>
      <c r="R9" s="76"/>
      <c r="S9" s="76"/>
      <c r="T9" s="241"/>
      <c r="U9" s="257" t="s">
        <v>0</v>
      </c>
      <c r="V9" s="249" t="s">
        <v>0</v>
      </c>
      <c r="W9" s="131" t="s">
        <v>0</v>
      </c>
      <c r="X9" s="131">
        <v>230</v>
      </c>
      <c r="Y9" s="82">
        <f t="shared" ref="Y9:Y16" si="0">CEILING(AJ9*AK9,10)</f>
        <v>230</v>
      </c>
      <c r="Z9" s="83">
        <f t="shared" ref="Z9:Z16" si="1">CEILING(AJ9*AL9,10)</f>
        <v>0</v>
      </c>
      <c r="AA9" s="84"/>
      <c r="AB9" s="84">
        <v>100</v>
      </c>
      <c r="AC9" s="77" t="s">
        <v>285</v>
      </c>
      <c r="AD9" s="77" t="s">
        <v>285</v>
      </c>
      <c r="AE9" s="78">
        <f>(MAX(Y9,Z9)/(E9))</f>
        <v>4.5662100456620998</v>
      </c>
      <c r="AF9" s="284"/>
      <c r="AG9" s="80"/>
      <c r="AH9" s="79"/>
      <c r="AI9" s="80"/>
      <c r="AJ9" s="59">
        <f t="shared" ref="AJ9:AJ49" si="2">X9</f>
        <v>230</v>
      </c>
      <c r="AK9" s="25">
        <f t="shared" ref="AK9:AK49" si="3">(100+AA9)/100</f>
        <v>1</v>
      </c>
      <c r="AL9" s="25">
        <f t="shared" ref="AL9:AL49" si="4">(100-AB9)/100</f>
        <v>0</v>
      </c>
      <c r="AM9" s="60">
        <v>20</v>
      </c>
      <c r="AN9" s="56">
        <v>1.05</v>
      </c>
      <c r="AO9" s="57">
        <v>6</v>
      </c>
      <c r="AP9" s="61"/>
      <c r="AR9" s="62">
        <f t="shared" ref="AR9:AR49" si="5">(AS9*AT9*AU9*AW9*AX9*AY9)/1000</f>
        <v>0</v>
      </c>
      <c r="AS9" s="58"/>
      <c r="AT9" s="63"/>
      <c r="AU9" s="63"/>
      <c r="AV9" s="64"/>
      <c r="AW9" s="58"/>
      <c r="AX9" s="64"/>
      <c r="AY9" s="64"/>
      <c r="BA9" s="65" t="str">
        <f t="shared" ref="BA9:BA16" si="6">A9</f>
        <v>0.01</v>
      </c>
    </row>
    <row r="10" spans="1:53" x14ac:dyDescent="0.2">
      <c r="A10" s="96" t="s">
        <v>132</v>
      </c>
      <c r="B10" s="81" t="s">
        <v>133</v>
      </c>
      <c r="C10" s="68">
        <v>7.3</v>
      </c>
      <c r="D10" s="69">
        <v>3.45</v>
      </c>
      <c r="E10" s="88">
        <f t="shared" ref="E10:E49" si="7">C10*D10</f>
        <v>25.185000000000002</v>
      </c>
      <c r="F10" s="71"/>
      <c r="G10" s="149" t="s">
        <v>245</v>
      </c>
      <c r="H10" s="73" t="s">
        <v>245</v>
      </c>
      <c r="I10" s="73" t="s">
        <v>245</v>
      </c>
      <c r="J10" s="73" t="s">
        <v>245</v>
      </c>
      <c r="K10" s="73" t="s">
        <v>245</v>
      </c>
      <c r="L10" s="73" t="s">
        <v>245</v>
      </c>
      <c r="M10" s="73" t="s">
        <v>245</v>
      </c>
      <c r="N10" s="73" t="s">
        <v>245</v>
      </c>
      <c r="O10" s="150" t="s">
        <v>245</v>
      </c>
      <c r="P10" s="74" t="s">
        <v>0</v>
      </c>
      <c r="Q10" s="75"/>
      <c r="R10" s="76"/>
      <c r="S10" s="76"/>
      <c r="T10" s="241"/>
      <c r="U10" s="257" t="s">
        <v>0</v>
      </c>
      <c r="V10" s="249" t="s">
        <v>0</v>
      </c>
      <c r="W10" s="131" t="s">
        <v>0</v>
      </c>
      <c r="X10" s="131">
        <v>0</v>
      </c>
      <c r="Y10" s="82">
        <f t="shared" si="0"/>
        <v>0</v>
      </c>
      <c r="Z10" s="83">
        <f t="shared" si="1"/>
        <v>0</v>
      </c>
      <c r="AA10" s="84"/>
      <c r="AB10" s="84">
        <v>100</v>
      </c>
      <c r="AC10" s="77" t="s">
        <v>246</v>
      </c>
      <c r="AD10" s="77" t="s">
        <v>246</v>
      </c>
      <c r="AE10" s="78">
        <f t="shared" ref="AE10:AE16" si="8">(MAX(Y10,Z10)/(E10))</f>
        <v>0</v>
      </c>
      <c r="AF10" s="284"/>
      <c r="AG10" s="80"/>
      <c r="AH10" s="79"/>
      <c r="AI10" s="80"/>
      <c r="AJ10" s="59">
        <f t="shared" ref="AJ10:AJ29" si="9">X10</f>
        <v>0</v>
      </c>
      <c r="AK10" s="25">
        <f t="shared" ref="AK10:AK29" si="10">(100+AA10)/100</f>
        <v>1</v>
      </c>
      <c r="AL10" s="25">
        <f t="shared" ref="AL10:AL29" si="11">(100-AB10)/100</f>
        <v>0</v>
      </c>
      <c r="AM10" s="60">
        <v>20</v>
      </c>
      <c r="AN10" s="56">
        <v>1.05</v>
      </c>
      <c r="AO10" s="57">
        <v>6</v>
      </c>
      <c r="AP10" s="61"/>
      <c r="AR10" s="62">
        <f t="shared" ref="AR10:AR29" si="12">(AS10*AT10*AU10*AW10*AX10*AY10)/1000</f>
        <v>0</v>
      </c>
      <c r="AS10" s="58"/>
      <c r="AT10" s="63"/>
      <c r="AU10" s="63"/>
      <c r="AV10" s="64"/>
      <c r="AW10" s="58"/>
      <c r="AX10" s="64"/>
      <c r="AY10" s="64"/>
      <c r="BA10" s="65" t="str">
        <f t="shared" si="6"/>
        <v>0.03</v>
      </c>
    </row>
    <row r="11" spans="1:53" x14ac:dyDescent="0.2">
      <c r="A11" s="96" t="s">
        <v>134</v>
      </c>
      <c r="B11" s="81" t="s">
        <v>297</v>
      </c>
      <c r="C11" s="68">
        <v>8</v>
      </c>
      <c r="D11" s="69">
        <v>3</v>
      </c>
      <c r="E11" s="88">
        <f t="shared" si="7"/>
        <v>24</v>
      </c>
      <c r="F11" s="71" t="s">
        <v>284</v>
      </c>
      <c r="G11" s="149" t="s">
        <v>245</v>
      </c>
      <c r="H11" s="73" t="s">
        <v>245</v>
      </c>
      <c r="I11" s="73" t="s">
        <v>245</v>
      </c>
      <c r="J11" s="73" t="s">
        <v>245</v>
      </c>
      <c r="K11" s="73" t="s">
        <v>245</v>
      </c>
      <c r="L11" s="73" t="s">
        <v>245</v>
      </c>
      <c r="M11" s="73" t="s">
        <v>245</v>
      </c>
      <c r="N11" s="73" t="s">
        <v>245</v>
      </c>
      <c r="O11" s="150" t="s">
        <v>245</v>
      </c>
      <c r="P11" s="74" t="s">
        <v>0</v>
      </c>
      <c r="Q11" s="75"/>
      <c r="R11" s="76"/>
      <c r="S11" s="76"/>
      <c r="T11" s="241"/>
      <c r="U11" s="257" t="s">
        <v>0</v>
      </c>
      <c r="V11" s="249" t="s">
        <v>0</v>
      </c>
      <c r="W11" s="131" t="s">
        <v>0</v>
      </c>
      <c r="X11" s="131">
        <f>50+30+50</f>
        <v>130</v>
      </c>
      <c r="Y11" s="82">
        <f t="shared" si="0"/>
        <v>0</v>
      </c>
      <c r="Z11" s="83">
        <f t="shared" si="1"/>
        <v>130</v>
      </c>
      <c r="AA11" s="84">
        <v>-100</v>
      </c>
      <c r="AB11" s="84"/>
      <c r="AC11" s="77" t="s">
        <v>285</v>
      </c>
      <c r="AD11" s="77" t="s">
        <v>285</v>
      </c>
      <c r="AE11" s="78">
        <f t="shared" si="8"/>
        <v>5.416666666666667</v>
      </c>
      <c r="AF11" s="284"/>
      <c r="AG11" s="80"/>
      <c r="AH11" s="79"/>
      <c r="AI11" s="80"/>
      <c r="AJ11" s="59">
        <f t="shared" si="9"/>
        <v>130</v>
      </c>
      <c r="AK11" s="25">
        <f t="shared" si="10"/>
        <v>0</v>
      </c>
      <c r="AL11" s="25">
        <f t="shared" si="11"/>
        <v>1</v>
      </c>
      <c r="AM11" s="60">
        <v>20</v>
      </c>
      <c r="AN11" s="56">
        <v>1.05</v>
      </c>
      <c r="AO11" s="57">
        <v>6</v>
      </c>
      <c r="AP11" s="61"/>
      <c r="AR11" s="62">
        <f t="shared" si="12"/>
        <v>0</v>
      </c>
      <c r="AS11" s="58"/>
      <c r="AT11" s="63"/>
      <c r="AU11" s="63"/>
      <c r="AV11" s="64"/>
      <c r="AW11" s="58"/>
      <c r="AX11" s="64"/>
      <c r="AY11" s="64"/>
      <c r="BA11" s="65" t="str">
        <f t="shared" si="6"/>
        <v>0.04</v>
      </c>
    </row>
    <row r="12" spans="1:53" x14ac:dyDescent="0.2">
      <c r="A12" s="96" t="s">
        <v>136</v>
      </c>
      <c r="B12" s="81" t="s">
        <v>295</v>
      </c>
      <c r="C12" s="68">
        <v>1.7</v>
      </c>
      <c r="D12" s="69">
        <v>3.45</v>
      </c>
      <c r="E12" s="88">
        <f t="shared" ref="E12" si="13">C12*D12</f>
        <v>5.8650000000000002</v>
      </c>
      <c r="F12" s="71"/>
      <c r="G12" s="149" t="s">
        <v>245</v>
      </c>
      <c r="H12" s="73" t="s">
        <v>245</v>
      </c>
      <c r="I12" s="73" t="s">
        <v>245</v>
      </c>
      <c r="J12" s="73" t="s">
        <v>245</v>
      </c>
      <c r="K12" s="73" t="s">
        <v>245</v>
      </c>
      <c r="L12" s="73" t="s">
        <v>245</v>
      </c>
      <c r="M12" s="73" t="s">
        <v>245</v>
      </c>
      <c r="N12" s="73" t="s">
        <v>245</v>
      </c>
      <c r="O12" s="150" t="s">
        <v>245</v>
      </c>
      <c r="P12" s="74" t="s">
        <v>0</v>
      </c>
      <c r="Q12" s="75"/>
      <c r="R12" s="76"/>
      <c r="S12" s="76"/>
      <c r="T12" s="241"/>
      <c r="U12" s="257" t="s">
        <v>0</v>
      </c>
      <c r="V12" s="249" t="s">
        <v>0</v>
      </c>
      <c r="W12" s="131" t="s">
        <v>0</v>
      </c>
      <c r="X12" s="343">
        <v>100</v>
      </c>
      <c r="Y12" s="82">
        <f t="shared" si="0"/>
        <v>0</v>
      </c>
      <c r="Z12" s="83">
        <f t="shared" si="1"/>
        <v>100</v>
      </c>
      <c r="AA12" s="84">
        <v>-100</v>
      </c>
      <c r="AB12" s="84"/>
      <c r="AC12" s="77" t="s">
        <v>285</v>
      </c>
      <c r="AD12" s="77" t="s">
        <v>285</v>
      </c>
      <c r="AE12" s="78">
        <f t="shared" si="8"/>
        <v>17.050298380221655</v>
      </c>
      <c r="AF12" s="284"/>
      <c r="AG12" s="80"/>
      <c r="AH12" s="79"/>
      <c r="AI12" s="80"/>
      <c r="AJ12" s="59">
        <f t="shared" ref="AJ12" si="14">X12</f>
        <v>100</v>
      </c>
      <c r="AK12" s="25">
        <f t="shared" ref="AK12" si="15">(100+AA12)/100</f>
        <v>0</v>
      </c>
      <c r="AL12" s="25">
        <f t="shared" ref="AL12" si="16">(100-AB12)/100</f>
        <v>1</v>
      </c>
      <c r="AM12" s="60">
        <v>20</v>
      </c>
      <c r="AN12" s="56">
        <v>1.05</v>
      </c>
      <c r="AO12" s="57">
        <v>6</v>
      </c>
      <c r="AP12" s="61"/>
      <c r="AR12" s="62">
        <f t="shared" ref="AR12" si="17">(AS12*AT12*AU12*AW12*AX12*AY12)/1000</f>
        <v>0</v>
      </c>
      <c r="AS12" s="58"/>
      <c r="AT12" s="63"/>
      <c r="AU12" s="63"/>
      <c r="AV12" s="64"/>
      <c r="AW12" s="58"/>
      <c r="AX12" s="64"/>
      <c r="AY12" s="64"/>
      <c r="BA12" s="65" t="str">
        <f t="shared" si="6"/>
        <v>0.05</v>
      </c>
    </row>
    <row r="13" spans="1:53" x14ac:dyDescent="0.2">
      <c r="A13" s="96" t="s">
        <v>136</v>
      </c>
      <c r="B13" s="81" t="s">
        <v>295</v>
      </c>
      <c r="C13" s="68">
        <v>1.7</v>
      </c>
      <c r="D13" s="69">
        <v>3.45</v>
      </c>
      <c r="E13" s="88">
        <f t="shared" si="7"/>
        <v>5.8650000000000002</v>
      </c>
      <c r="F13" s="71"/>
      <c r="G13" s="149" t="s">
        <v>245</v>
      </c>
      <c r="H13" s="73" t="s">
        <v>245</v>
      </c>
      <c r="I13" s="73" t="s">
        <v>245</v>
      </c>
      <c r="J13" s="73" t="s">
        <v>245</v>
      </c>
      <c r="K13" s="73" t="s">
        <v>245</v>
      </c>
      <c r="L13" s="73" t="s">
        <v>245</v>
      </c>
      <c r="M13" s="73" t="s">
        <v>245</v>
      </c>
      <c r="N13" s="73" t="s">
        <v>245</v>
      </c>
      <c r="O13" s="150" t="s">
        <v>245</v>
      </c>
      <c r="P13" s="74" t="s">
        <v>0</v>
      </c>
      <c r="Q13" s="75"/>
      <c r="R13" s="76"/>
      <c r="S13" s="76"/>
      <c r="T13" s="241"/>
      <c r="U13" s="257" t="s">
        <v>0</v>
      </c>
      <c r="V13" s="249" t="s">
        <v>0</v>
      </c>
      <c r="W13" s="131" t="s">
        <v>0</v>
      </c>
      <c r="X13" s="343">
        <v>500</v>
      </c>
      <c r="Y13" s="82">
        <f t="shared" si="0"/>
        <v>0</v>
      </c>
      <c r="Z13" s="83">
        <f t="shared" si="1"/>
        <v>500</v>
      </c>
      <c r="AA13" s="84">
        <v>-100</v>
      </c>
      <c r="AB13" s="84"/>
      <c r="AC13" s="77"/>
      <c r="AD13" s="77" t="s">
        <v>293</v>
      </c>
      <c r="AE13" s="78">
        <f t="shared" si="8"/>
        <v>85.251491901108267</v>
      </c>
      <c r="AF13" s="284"/>
      <c r="AG13" s="80"/>
      <c r="AH13" s="79"/>
      <c r="AI13" s="80"/>
      <c r="AJ13" s="59">
        <f t="shared" si="9"/>
        <v>500</v>
      </c>
      <c r="AK13" s="25">
        <f t="shared" si="10"/>
        <v>0</v>
      </c>
      <c r="AL13" s="25">
        <f t="shared" si="11"/>
        <v>1</v>
      </c>
      <c r="AM13" s="60">
        <v>20</v>
      </c>
      <c r="AN13" s="56">
        <v>1.05</v>
      </c>
      <c r="AO13" s="57">
        <v>6</v>
      </c>
      <c r="AP13" s="61"/>
      <c r="AR13" s="62">
        <f t="shared" si="12"/>
        <v>0</v>
      </c>
      <c r="AS13" s="58"/>
      <c r="AT13" s="63"/>
      <c r="AU13" s="63"/>
      <c r="AV13" s="64"/>
      <c r="AW13" s="58"/>
      <c r="AX13" s="64"/>
      <c r="AY13" s="64"/>
      <c r="BA13" s="65" t="str">
        <f t="shared" si="6"/>
        <v>0.05</v>
      </c>
    </row>
    <row r="14" spans="1:53" x14ac:dyDescent="0.2">
      <c r="A14" s="96" t="s">
        <v>137</v>
      </c>
      <c r="B14" s="81" t="s">
        <v>307</v>
      </c>
      <c r="C14" s="68">
        <v>13.3</v>
      </c>
      <c r="D14" s="69">
        <v>3.45</v>
      </c>
      <c r="E14" s="88">
        <f t="shared" si="7"/>
        <v>45.885000000000005</v>
      </c>
      <c r="F14" s="71"/>
      <c r="G14" s="149" t="s">
        <v>245</v>
      </c>
      <c r="H14" s="73" t="s">
        <v>245</v>
      </c>
      <c r="I14" s="73" t="s">
        <v>245</v>
      </c>
      <c r="J14" s="73" t="s">
        <v>245</v>
      </c>
      <c r="K14" s="73" t="s">
        <v>245</v>
      </c>
      <c r="L14" s="73" t="s">
        <v>245</v>
      </c>
      <c r="M14" s="73" t="s">
        <v>245</v>
      </c>
      <c r="N14" s="73" t="s">
        <v>245</v>
      </c>
      <c r="O14" s="150" t="s">
        <v>245</v>
      </c>
      <c r="P14" s="74" t="s">
        <v>0</v>
      </c>
      <c r="Q14" s="75"/>
      <c r="R14" s="76"/>
      <c r="S14" s="76"/>
      <c r="T14" s="241"/>
      <c r="U14" s="257" t="s">
        <v>0</v>
      </c>
      <c r="V14" s="249"/>
      <c r="W14" s="131"/>
      <c r="X14" s="343">
        <v>50</v>
      </c>
      <c r="Y14" s="82">
        <f t="shared" si="0"/>
        <v>0</v>
      </c>
      <c r="Z14" s="83">
        <f t="shared" si="1"/>
        <v>50</v>
      </c>
      <c r="AA14" s="84">
        <v>-100</v>
      </c>
      <c r="AB14" s="84"/>
      <c r="AC14" s="77" t="s">
        <v>94</v>
      </c>
      <c r="AD14" s="77" t="s">
        <v>94</v>
      </c>
      <c r="AE14" s="78">
        <f t="shared" si="8"/>
        <v>1.0896807235480004</v>
      </c>
      <c r="AF14" s="284"/>
      <c r="AG14" s="80"/>
      <c r="AH14" s="79"/>
      <c r="AI14" s="80"/>
      <c r="AJ14" s="59">
        <f t="shared" si="9"/>
        <v>50</v>
      </c>
      <c r="AK14" s="25">
        <f t="shared" si="10"/>
        <v>0</v>
      </c>
      <c r="AL14" s="25">
        <f t="shared" si="11"/>
        <v>1</v>
      </c>
      <c r="AM14" s="60">
        <v>20</v>
      </c>
      <c r="AN14" s="56">
        <v>1.05</v>
      </c>
      <c r="AO14" s="57">
        <v>6</v>
      </c>
      <c r="AP14" s="61"/>
      <c r="AR14" s="62">
        <f t="shared" si="12"/>
        <v>0</v>
      </c>
      <c r="AS14" s="58"/>
      <c r="AT14" s="63"/>
      <c r="AU14" s="63"/>
      <c r="AV14" s="64"/>
      <c r="AW14" s="58"/>
      <c r="AX14" s="64"/>
      <c r="AY14" s="64"/>
      <c r="BA14" s="65" t="str">
        <f t="shared" si="6"/>
        <v>0.06</v>
      </c>
    </row>
    <row r="15" spans="1:53" x14ac:dyDescent="0.2">
      <c r="A15" s="96" t="s">
        <v>306</v>
      </c>
      <c r="B15" s="81" t="s">
        <v>307</v>
      </c>
      <c r="C15" s="68">
        <v>4.4000000000000004</v>
      </c>
      <c r="D15" s="69">
        <v>3.45</v>
      </c>
      <c r="E15" s="88">
        <f t="shared" si="7"/>
        <v>15.180000000000001</v>
      </c>
      <c r="F15" s="71"/>
      <c r="G15" s="149" t="s">
        <v>245</v>
      </c>
      <c r="H15" s="73" t="s">
        <v>245</v>
      </c>
      <c r="I15" s="73" t="s">
        <v>245</v>
      </c>
      <c r="J15" s="73" t="s">
        <v>245</v>
      </c>
      <c r="K15" s="73" t="s">
        <v>245</v>
      </c>
      <c r="L15" s="73" t="s">
        <v>245</v>
      </c>
      <c r="M15" s="73" t="s">
        <v>245</v>
      </c>
      <c r="N15" s="73" t="s">
        <v>245</v>
      </c>
      <c r="O15" s="150" t="s">
        <v>245</v>
      </c>
      <c r="P15" s="74" t="s">
        <v>0</v>
      </c>
      <c r="Q15" s="75"/>
      <c r="R15" s="76"/>
      <c r="S15" s="76"/>
      <c r="T15" s="241"/>
      <c r="U15" s="257" t="s">
        <v>0</v>
      </c>
      <c r="V15" s="249" t="s">
        <v>0</v>
      </c>
      <c r="W15" s="131" t="s">
        <v>0</v>
      </c>
      <c r="X15" s="343">
        <v>0</v>
      </c>
      <c r="Y15" s="82">
        <f t="shared" ref="Y15" si="18">CEILING(AJ15*AK15,10)</f>
        <v>0</v>
      </c>
      <c r="Z15" s="83">
        <f t="shared" ref="Z15" si="19">CEILING(AJ15*AL15,10)</f>
        <v>0</v>
      </c>
      <c r="AA15" s="84"/>
      <c r="AB15" s="84"/>
      <c r="AC15" s="77" t="s">
        <v>246</v>
      </c>
      <c r="AD15" s="77" t="s">
        <v>246</v>
      </c>
      <c r="AE15" s="78">
        <f t="shared" ref="AE15" si="20">(MAX(Y15,Z15)/(E15))</f>
        <v>0</v>
      </c>
      <c r="AF15" s="284"/>
      <c r="AG15" s="80"/>
      <c r="AH15" s="79"/>
      <c r="AI15" s="80"/>
      <c r="AJ15" s="59">
        <f t="shared" si="9"/>
        <v>0</v>
      </c>
      <c r="AK15" s="25">
        <f t="shared" si="10"/>
        <v>1</v>
      </c>
      <c r="AL15" s="25">
        <f t="shared" si="11"/>
        <v>1</v>
      </c>
      <c r="AM15" s="60">
        <v>20</v>
      </c>
      <c r="AN15" s="56">
        <v>1.05</v>
      </c>
      <c r="AO15" s="57">
        <v>6</v>
      </c>
      <c r="AP15" s="61"/>
      <c r="AR15" s="62">
        <f t="shared" si="12"/>
        <v>0</v>
      </c>
      <c r="AS15" s="58"/>
      <c r="AT15" s="63"/>
      <c r="AU15" s="63"/>
      <c r="AV15" s="64"/>
      <c r="AW15" s="58"/>
      <c r="AX15" s="64"/>
      <c r="AY15" s="64"/>
      <c r="BA15" s="65" t="str">
        <f t="shared" ref="BA15" si="21">A15</f>
        <v>0.07</v>
      </c>
    </row>
    <row r="16" spans="1:53" x14ac:dyDescent="0.2">
      <c r="A16" s="96" t="s">
        <v>294</v>
      </c>
      <c r="B16" s="81" t="s">
        <v>309</v>
      </c>
      <c r="C16" s="68">
        <v>72.400000000000006</v>
      </c>
      <c r="D16" s="69">
        <v>3.45</v>
      </c>
      <c r="E16" s="88">
        <f t="shared" ref="E16" si="22">C16*D16</f>
        <v>249.78000000000003</v>
      </c>
      <c r="F16" s="71"/>
      <c r="G16" s="149" t="s">
        <v>245</v>
      </c>
      <c r="H16" s="73" t="s">
        <v>245</v>
      </c>
      <c r="I16" s="73" t="s">
        <v>245</v>
      </c>
      <c r="J16" s="73" t="s">
        <v>245</v>
      </c>
      <c r="K16" s="73" t="s">
        <v>245</v>
      </c>
      <c r="L16" s="73" t="s">
        <v>245</v>
      </c>
      <c r="M16" s="73" t="s">
        <v>245</v>
      </c>
      <c r="N16" s="73" t="s">
        <v>245</v>
      </c>
      <c r="O16" s="150" t="s">
        <v>245</v>
      </c>
      <c r="P16" s="74" t="s">
        <v>0</v>
      </c>
      <c r="Q16" s="75"/>
      <c r="R16" s="76"/>
      <c r="S16" s="76"/>
      <c r="T16" s="241"/>
      <c r="U16" s="257" t="s">
        <v>0</v>
      </c>
      <c r="V16" s="249" t="s">
        <v>0</v>
      </c>
      <c r="W16" s="131" t="s">
        <v>0</v>
      </c>
      <c r="X16" s="343">
        <v>0</v>
      </c>
      <c r="Y16" s="82">
        <f t="shared" si="0"/>
        <v>0</v>
      </c>
      <c r="Z16" s="83">
        <f t="shared" si="1"/>
        <v>0</v>
      </c>
      <c r="AA16" s="84"/>
      <c r="AB16" s="84"/>
      <c r="AC16" s="77"/>
      <c r="AD16" s="77"/>
      <c r="AE16" s="78">
        <f t="shared" si="8"/>
        <v>0</v>
      </c>
      <c r="AF16" s="284"/>
      <c r="AG16" s="80"/>
      <c r="AH16" s="79"/>
      <c r="AI16" s="80"/>
      <c r="AJ16" s="59">
        <f t="shared" ref="AJ16" si="23">X16</f>
        <v>0</v>
      </c>
      <c r="AK16" s="25">
        <f t="shared" ref="AK16" si="24">(100+AA16)/100</f>
        <v>1</v>
      </c>
      <c r="AL16" s="25">
        <f t="shared" ref="AL16" si="25">(100-AB16)/100</f>
        <v>1</v>
      </c>
      <c r="AM16" s="60">
        <v>20</v>
      </c>
      <c r="AN16" s="56">
        <v>1.05</v>
      </c>
      <c r="AO16" s="57">
        <v>6</v>
      </c>
      <c r="AP16" s="61"/>
      <c r="AR16" s="62">
        <f t="shared" ref="AR16" si="26">(AS16*AT16*AU16*AW16*AX16*AY16)/1000</f>
        <v>0</v>
      </c>
      <c r="AS16" s="58"/>
      <c r="AT16" s="63"/>
      <c r="AU16" s="63"/>
      <c r="AV16" s="64"/>
      <c r="AW16" s="58"/>
      <c r="AX16" s="64"/>
      <c r="AY16" s="64"/>
      <c r="BA16" s="65" t="str">
        <f t="shared" si="6"/>
        <v>0.08</v>
      </c>
    </row>
    <row r="17" spans="1:53" x14ac:dyDescent="0.2">
      <c r="A17" s="96"/>
      <c r="B17" s="81"/>
      <c r="C17" s="68"/>
      <c r="D17" s="69"/>
      <c r="E17" s="88"/>
      <c r="F17" s="71"/>
      <c r="G17" s="149"/>
      <c r="H17" s="73"/>
      <c r="I17" s="73"/>
      <c r="J17" s="73"/>
      <c r="K17" s="73"/>
      <c r="L17" s="73"/>
      <c r="M17" s="73"/>
      <c r="N17" s="73"/>
      <c r="O17" s="150"/>
      <c r="P17" s="74"/>
      <c r="Q17" s="75"/>
      <c r="R17" s="76"/>
      <c r="S17" s="76"/>
      <c r="T17" s="241"/>
      <c r="U17" s="257"/>
      <c r="V17" s="249"/>
      <c r="W17" s="131"/>
      <c r="X17" s="343"/>
      <c r="Y17" s="82"/>
      <c r="Z17" s="83"/>
      <c r="AA17" s="84"/>
      <c r="AB17" s="84"/>
      <c r="AC17" s="77"/>
      <c r="AD17" s="77"/>
      <c r="AE17" s="78"/>
      <c r="AF17" s="284"/>
      <c r="AG17" s="80"/>
      <c r="AH17" s="79"/>
      <c r="AI17" s="80"/>
      <c r="AJ17" s="59"/>
      <c r="AK17" s="25"/>
      <c r="AL17" s="25"/>
      <c r="AM17" s="60"/>
      <c r="AN17" s="56"/>
      <c r="AO17" s="57"/>
      <c r="AP17" s="61"/>
      <c r="AR17" s="62"/>
      <c r="AS17" s="58"/>
      <c r="AT17" s="63"/>
      <c r="AU17" s="63"/>
      <c r="AV17" s="64"/>
      <c r="AW17" s="58"/>
      <c r="AX17" s="64"/>
      <c r="AY17" s="64"/>
      <c r="BA17" s="65"/>
    </row>
    <row r="18" spans="1:53" x14ac:dyDescent="0.2">
      <c r="A18" s="96" t="s">
        <v>305</v>
      </c>
      <c r="B18" s="81" t="s">
        <v>308</v>
      </c>
      <c r="C18" s="68">
        <f>9.2+23.3</f>
        <v>32.5</v>
      </c>
      <c r="D18" s="69">
        <v>3.45</v>
      </c>
      <c r="E18" s="88">
        <f t="shared" ref="E18:E28" si="27">C18*D18</f>
        <v>112.125</v>
      </c>
      <c r="F18" s="71"/>
      <c r="G18" s="149" t="s">
        <v>245</v>
      </c>
      <c r="H18" s="73" t="s">
        <v>245</v>
      </c>
      <c r="I18" s="73" t="s">
        <v>247</v>
      </c>
      <c r="J18" s="73" t="s">
        <v>245</v>
      </c>
      <c r="K18" s="73" t="s">
        <v>4</v>
      </c>
      <c r="L18" s="73" t="s">
        <v>4</v>
      </c>
      <c r="M18" s="73" t="s">
        <v>4</v>
      </c>
      <c r="N18" s="73" t="s">
        <v>4</v>
      </c>
      <c r="O18" s="73" t="s">
        <v>4</v>
      </c>
      <c r="P18" s="74" t="s">
        <v>0</v>
      </c>
      <c r="Q18" s="75">
        <v>1</v>
      </c>
      <c r="R18" s="76"/>
      <c r="S18" s="76"/>
      <c r="T18" s="242"/>
      <c r="U18" s="258" t="s">
        <v>299</v>
      </c>
      <c r="V18" s="249" t="s">
        <v>0</v>
      </c>
      <c r="W18" s="131" t="s">
        <v>0</v>
      </c>
      <c r="X18" s="343">
        <v>100</v>
      </c>
      <c r="Y18" s="82">
        <f t="shared" ref="Y18:Y32" si="28">CEILING(AJ18*AK18,10)</f>
        <v>100</v>
      </c>
      <c r="Z18" s="83">
        <f t="shared" ref="Z18:Z32" si="29">CEILING(AJ18*AL18,10)</f>
        <v>0</v>
      </c>
      <c r="AA18" s="84"/>
      <c r="AB18" s="84">
        <v>100</v>
      </c>
      <c r="AC18" s="77" t="s">
        <v>93</v>
      </c>
      <c r="AD18" s="77" t="s">
        <v>93</v>
      </c>
      <c r="AE18" s="78">
        <f t="shared" ref="AE18:AE29" si="30">(MAX(Y18,Z18)/(E18))</f>
        <v>0.89186176142697882</v>
      </c>
      <c r="AF18" s="284"/>
      <c r="AG18" s="80"/>
      <c r="AH18" s="79"/>
      <c r="AI18" s="80"/>
      <c r="AJ18" s="59">
        <f t="shared" ref="AJ18" si="31">X18</f>
        <v>100</v>
      </c>
      <c r="AK18" s="25">
        <f t="shared" ref="AK18" si="32">(100+AA18)/100</f>
        <v>1</v>
      </c>
      <c r="AL18" s="25">
        <f t="shared" ref="AL18" si="33">(100-AB18)/100</f>
        <v>0</v>
      </c>
      <c r="AM18" s="60">
        <v>20</v>
      </c>
      <c r="AN18" s="56">
        <v>1.05</v>
      </c>
      <c r="AO18" s="57">
        <v>6</v>
      </c>
      <c r="AP18" s="61"/>
      <c r="AR18" s="62">
        <f t="shared" ref="AR18" si="34">(AS18*AT18*AU18*AW18*AX18*AY18)/1000</f>
        <v>0</v>
      </c>
      <c r="AS18" s="58"/>
      <c r="AT18" s="63"/>
      <c r="AU18" s="63"/>
      <c r="AV18" s="64"/>
      <c r="AW18" s="58"/>
      <c r="AX18" s="64"/>
      <c r="AY18" s="64"/>
      <c r="BA18" s="65" t="str">
        <f t="shared" ref="BA18:BA32" si="35">A18</f>
        <v>0.09a, b</v>
      </c>
    </row>
    <row r="19" spans="1:53" x14ac:dyDescent="0.2">
      <c r="A19" s="96" t="s">
        <v>231</v>
      </c>
      <c r="B19" s="81" t="s">
        <v>242</v>
      </c>
      <c r="C19" s="68">
        <v>92.7</v>
      </c>
      <c r="D19" s="69">
        <v>3.45</v>
      </c>
      <c r="E19" s="88">
        <f t="shared" si="27"/>
        <v>319.81500000000005</v>
      </c>
      <c r="F19" s="71"/>
      <c r="G19" s="149" t="s">
        <v>245</v>
      </c>
      <c r="H19" s="73" t="s">
        <v>245</v>
      </c>
      <c r="I19" s="73" t="s">
        <v>245</v>
      </c>
      <c r="J19" s="73" t="s">
        <v>245</v>
      </c>
      <c r="K19" s="73" t="s">
        <v>4</v>
      </c>
      <c r="L19" s="73" t="s">
        <v>4</v>
      </c>
      <c r="M19" s="73" t="s">
        <v>4</v>
      </c>
      <c r="N19" s="73" t="s">
        <v>4</v>
      </c>
      <c r="O19" s="73" t="s">
        <v>4</v>
      </c>
      <c r="P19" s="74" t="s">
        <v>0</v>
      </c>
      <c r="Q19" s="75">
        <v>0.5</v>
      </c>
      <c r="R19" s="76"/>
      <c r="S19" s="76"/>
      <c r="T19" s="241"/>
      <c r="U19" s="257" t="s">
        <v>0</v>
      </c>
      <c r="V19" s="249" t="s">
        <v>0</v>
      </c>
      <c r="W19" s="131" t="s">
        <v>0</v>
      </c>
      <c r="X19" s="343">
        <v>250</v>
      </c>
      <c r="Y19" s="82">
        <f t="shared" si="28"/>
        <v>150</v>
      </c>
      <c r="Z19" s="83">
        <f t="shared" si="29"/>
        <v>250</v>
      </c>
      <c r="AA19" s="84">
        <v>-40</v>
      </c>
      <c r="AB19" s="84"/>
      <c r="AC19" s="77" t="s">
        <v>93</v>
      </c>
      <c r="AD19" s="77" t="s">
        <v>93</v>
      </c>
      <c r="AE19" s="78">
        <f t="shared" si="30"/>
        <v>0.78170192142332273</v>
      </c>
      <c r="AF19" s="284"/>
      <c r="AG19" s="80"/>
      <c r="AH19" s="79"/>
      <c r="AI19" s="80"/>
      <c r="AJ19" s="59">
        <f t="shared" si="9"/>
        <v>250</v>
      </c>
      <c r="AK19" s="25">
        <f t="shared" si="10"/>
        <v>0.6</v>
      </c>
      <c r="AL19" s="25">
        <f t="shared" si="11"/>
        <v>1</v>
      </c>
      <c r="AM19" s="60">
        <v>20</v>
      </c>
      <c r="AN19" s="56">
        <v>1.05</v>
      </c>
      <c r="AO19" s="57">
        <v>6</v>
      </c>
      <c r="AP19" s="61"/>
      <c r="AR19" s="62">
        <f t="shared" si="12"/>
        <v>0</v>
      </c>
      <c r="AS19" s="58"/>
      <c r="AT19" s="63"/>
      <c r="AU19" s="63"/>
      <c r="AV19" s="64"/>
      <c r="AW19" s="58"/>
      <c r="AX19" s="64"/>
      <c r="AY19" s="64"/>
      <c r="BA19" s="65" t="str">
        <f t="shared" si="35"/>
        <v>0.10</v>
      </c>
    </row>
    <row r="20" spans="1:53" x14ac:dyDescent="0.2">
      <c r="A20" s="96" t="s">
        <v>232</v>
      </c>
      <c r="B20" s="81" t="s">
        <v>310</v>
      </c>
      <c r="C20" s="68">
        <v>13.7</v>
      </c>
      <c r="D20" s="69">
        <v>3.45</v>
      </c>
      <c r="E20" s="88">
        <f t="shared" si="27"/>
        <v>47.265000000000001</v>
      </c>
      <c r="F20" s="71"/>
      <c r="G20" s="149" t="s">
        <v>245</v>
      </c>
      <c r="H20" s="73" t="s">
        <v>245</v>
      </c>
      <c r="I20" s="73" t="s">
        <v>245</v>
      </c>
      <c r="J20" s="73" t="s">
        <v>245</v>
      </c>
      <c r="K20" s="73" t="s">
        <v>4</v>
      </c>
      <c r="L20" s="73" t="s">
        <v>4</v>
      </c>
      <c r="M20" s="73" t="s">
        <v>4</v>
      </c>
      <c r="N20" s="73" t="s">
        <v>4</v>
      </c>
      <c r="O20" s="73" t="s">
        <v>4</v>
      </c>
      <c r="P20" s="74" t="s">
        <v>0</v>
      </c>
      <c r="Q20" s="75">
        <v>2</v>
      </c>
      <c r="R20" s="76"/>
      <c r="S20" s="76"/>
      <c r="T20" s="241"/>
      <c r="U20" s="257" t="s">
        <v>0</v>
      </c>
      <c r="V20" s="249" t="s">
        <v>0</v>
      </c>
      <c r="W20" s="131" t="s">
        <v>0</v>
      </c>
      <c r="X20" s="343">
        <f>E20*Q20-5</f>
        <v>89.53</v>
      </c>
      <c r="Y20" s="82">
        <f t="shared" si="28"/>
        <v>0</v>
      </c>
      <c r="Z20" s="83">
        <f t="shared" si="29"/>
        <v>90</v>
      </c>
      <c r="AA20" s="84">
        <v>-100</v>
      </c>
      <c r="AB20" s="84"/>
      <c r="AC20" s="77" t="s">
        <v>93</v>
      </c>
      <c r="AD20" s="77" t="s">
        <v>93</v>
      </c>
      <c r="AE20" s="78">
        <f t="shared" si="30"/>
        <v>1.904157410345922</v>
      </c>
      <c r="AF20" s="284"/>
      <c r="AG20" s="80"/>
      <c r="AH20" s="79"/>
      <c r="AI20" s="80"/>
      <c r="AJ20" s="59">
        <f t="shared" ref="AJ20" si="36">X20</f>
        <v>89.53</v>
      </c>
      <c r="AK20" s="25">
        <f t="shared" ref="AK20" si="37">(100+AA20)/100</f>
        <v>0</v>
      </c>
      <c r="AL20" s="25">
        <f t="shared" ref="AL20" si="38">(100-AB20)/100</f>
        <v>1</v>
      </c>
      <c r="AM20" s="60">
        <v>20</v>
      </c>
      <c r="AN20" s="56">
        <v>1.05</v>
      </c>
      <c r="AO20" s="57">
        <v>6</v>
      </c>
      <c r="AP20" s="61"/>
      <c r="AR20" s="62">
        <f t="shared" ref="AR20" si="39">(AS20*AT20*AU20*AW20*AX20*AY20)/1000</f>
        <v>0</v>
      </c>
      <c r="AS20" s="58"/>
      <c r="AT20" s="63"/>
      <c r="AU20" s="63"/>
      <c r="AV20" s="64"/>
      <c r="AW20" s="58"/>
      <c r="AX20" s="64"/>
      <c r="AY20" s="64"/>
      <c r="BA20" s="65" t="str">
        <f t="shared" si="35"/>
        <v>0.11</v>
      </c>
    </row>
    <row r="21" spans="1:53" ht="16.5" thickBot="1" x14ac:dyDescent="0.25">
      <c r="A21" s="116" t="s">
        <v>233</v>
      </c>
      <c r="B21" s="117" t="s">
        <v>311</v>
      </c>
      <c r="C21" s="118">
        <v>92.7</v>
      </c>
      <c r="D21" s="119">
        <v>3.45</v>
      </c>
      <c r="E21" s="120">
        <f t="shared" si="27"/>
        <v>319.81500000000005</v>
      </c>
      <c r="F21" s="209"/>
      <c r="G21" s="151" t="s">
        <v>245</v>
      </c>
      <c r="H21" s="122" t="s">
        <v>245</v>
      </c>
      <c r="I21" s="122" t="s">
        <v>245</v>
      </c>
      <c r="J21" s="122" t="s">
        <v>245</v>
      </c>
      <c r="K21" s="122" t="s">
        <v>4</v>
      </c>
      <c r="L21" s="122" t="s">
        <v>4</v>
      </c>
      <c r="M21" s="122" t="s">
        <v>4</v>
      </c>
      <c r="N21" s="122" t="s">
        <v>4</v>
      </c>
      <c r="O21" s="122" t="s">
        <v>4</v>
      </c>
      <c r="P21" s="123" t="s">
        <v>0</v>
      </c>
      <c r="Q21" s="124">
        <v>0.27</v>
      </c>
      <c r="R21" s="125"/>
      <c r="S21" s="125"/>
      <c r="T21" s="243"/>
      <c r="U21" s="259" t="s">
        <v>0</v>
      </c>
      <c r="V21" s="250" t="s">
        <v>0</v>
      </c>
      <c r="W21" s="133" t="s">
        <v>0</v>
      </c>
      <c r="X21" s="344">
        <v>0</v>
      </c>
      <c r="Y21" s="126">
        <f t="shared" si="28"/>
        <v>0</v>
      </c>
      <c r="Z21" s="127">
        <f t="shared" si="29"/>
        <v>0</v>
      </c>
      <c r="AA21" s="128"/>
      <c r="AB21" s="128"/>
      <c r="AC21" s="129" t="s">
        <v>246</v>
      </c>
      <c r="AD21" s="129" t="s">
        <v>246</v>
      </c>
      <c r="AE21" s="130">
        <f t="shared" si="30"/>
        <v>0</v>
      </c>
      <c r="AF21" s="285"/>
      <c r="AG21" s="140"/>
      <c r="AH21" s="139"/>
      <c r="AI21" s="140"/>
      <c r="AJ21" s="59">
        <f t="shared" si="9"/>
        <v>0</v>
      </c>
      <c r="AK21" s="25">
        <f t="shared" si="10"/>
        <v>1</v>
      </c>
      <c r="AL21" s="25">
        <f t="shared" si="11"/>
        <v>1</v>
      </c>
      <c r="AM21" s="60">
        <v>20</v>
      </c>
      <c r="AN21" s="56">
        <v>1.05</v>
      </c>
      <c r="AO21" s="57">
        <v>6</v>
      </c>
      <c r="AP21" s="61"/>
      <c r="AR21" s="62">
        <f t="shared" si="12"/>
        <v>0</v>
      </c>
      <c r="AS21" s="58"/>
      <c r="AT21" s="63"/>
      <c r="AU21" s="63"/>
      <c r="AV21" s="64"/>
      <c r="AW21" s="58"/>
      <c r="AX21" s="64"/>
      <c r="AY21" s="64"/>
      <c r="BA21" s="65" t="str">
        <f t="shared" si="35"/>
        <v>0.12</v>
      </c>
    </row>
    <row r="22" spans="1:53" x14ac:dyDescent="0.2">
      <c r="A22" s="100" t="s">
        <v>234</v>
      </c>
      <c r="B22" s="101" t="s">
        <v>248</v>
      </c>
      <c r="C22" s="102">
        <v>12.2</v>
      </c>
      <c r="D22" s="103">
        <v>2.8</v>
      </c>
      <c r="E22" s="104">
        <f t="shared" si="27"/>
        <v>34.159999999999997</v>
      </c>
      <c r="F22" s="71" t="s">
        <v>254</v>
      </c>
      <c r="G22" s="106">
        <v>22</v>
      </c>
      <c r="H22" s="107">
        <v>2</v>
      </c>
      <c r="I22" s="107">
        <v>24</v>
      </c>
      <c r="J22" s="107">
        <v>2</v>
      </c>
      <c r="K22" s="107" t="s">
        <v>4</v>
      </c>
      <c r="L22" s="107" t="s">
        <v>4</v>
      </c>
      <c r="M22" s="107" t="s">
        <v>4</v>
      </c>
      <c r="N22" s="107" t="s">
        <v>4</v>
      </c>
      <c r="O22" s="107" t="s">
        <v>4</v>
      </c>
      <c r="P22" s="108" t="s">
        <v>0</v>
      </c>
      <c r="Q22" s="109"/>
      <c r="R22" s="76"/>
      <c r="S22" s="76"/>
      <c r="T22" s="244"/>
      <c r="U22" s="260"/>
      <c r="V22" s="251"/>
      <c r="W22" s="132"/>
      <c r="X22" s="132">
        <f>E22*15</f>
        <v>512.4</v>
      </c>
      <c r="Y22" s="111">
        <f t="shared" si="28"/>
        <v>520</v>
      </c>
      <c r="Z22" s="112" t="s">
        <v>315</v>
      </c>
      <c r="AA22" s="113"/>
      <c r="AB22" s="113"/>
      <c r="AC22" s="114" t="s">
        <v>94</v>
      </c>
      <c r="AD22" s="114" t="s">
        <v>94</v>
      </c>
      <c r="AE22" s="115">
        <f t="shared" si="30"/>
        <v>15.222482435597191</v>
      </c>
      <c r="AF22" s="286"/>
      <c r="AG22" s="142"/>
      <c r="AH22" s="141"/>
      <c r="AI22" s="142"/>
      <c r="AJ22" s="59">
        <f t="shared" ref="AJ22" si="40">X22</f>
        <v>512.4</v>
      </c>
      <c r="AK22" s="25">
        <f t="shared" ref="AK22" si="41">(100+AA22)/100</f>
        <v>1</v>
      </c>
      <c r="AL22" s="25">
        <f t="shared" ref="AL22" si="42">(100-AB22)/100</f>
        <v>1</v>
      </c>
      <c r="AM22" s="60">
        <v>20</v>
      </c>
      <c r="AN22" s="56">
        <v>1.05</v>
      </c>
      <c r="AO22" s="57">
        <v>6</v>
      </c>
      <c r="AP22" s="61"/>
      <c r="AR22" s="62">
        <f t="shared" ref="AR22" si="43">(AS22*AT22*AU22*AW22*AX22*AY22)/1000</f>
        <v>0</v>
      </c>
      <c r="AS22" s="58"/>
      <c r="AT22" s="63"/>
      <c r="AU22" s="63"/>
      <c r="AV22" s="64"/>
      <c r="AW22" s="58"/>
      <c r="AX22" s="64"/>
      <c r="AY22" s="64"/>
      <c r="BA22" s="65" t="str">
        <f t="shared" si="35"/>
        <v>0.13</v>
      </c>
    </row>
    <row r="23" spans="1:53" x14ac:dyDescent="0.2">
      <c r="A23" s="96" t="s">
        <v>235</v>
      </c>
      <c r="B23" s="81" t="s">
        <v>249</v>
      </c>
      <c r="C23" s="68">
        <v>6.1</v>
      </c>
      <c r="D23" s="69">
        <v>2.75</v>
      </c>
      <c r="E23" s="88">
        <f t="shared" si="27"/>
        <v>16.774999999999999</v>
      </c>
      <c r="F23" s="71" t="s">
        <v>254</v>
      </c>
      <c r="G23" s="72">
        <v>22</v>
      </c>
      <c r="H23" s="73">
        <v>2</v>
      </c>
      <c r="I23" s="73">
        <v>24</v>
      </c>
      <c r="J23" s="73">
        <v>2</v>
      </c>
      <c r="K23" s="73" t="s">
        <v>4</v>
      </c>
      <c r="L23" s="73" t="s">
        <v>4</v>
      </c>
      <c r="M23" s="73" t="s">
        <v>4</v>
      </c>
      <c r="N23" s="73" t="s">
        <v>4</v>
      </c>
      <c r="O23" s="73" t="s">
        <v>4</v>
      </c>
      <c r="P23" s="74" t="s">
        <v>0</v>
      </c>
      <c r="Q23" s="75"/>
      <c r="R23" s="76"/>
      <c r="S23" s="76"/>
      <c r="T23" s="241"/>
      <c r="U23" s="257"/>
      <c r="V23" s="251"/>
      <c r="W23" s="132"/>
      <c r="X23" s="131">
        <f>E23*15-2</f>
        <v>249.62499999999997</v>
      </c>
      <c r="Y23" s="82">
        <f t="shared" si="28"/>
        <v>250</v>
      </c>
      <c r="Z23" s="83" t="s">
        <v>316</v>
      </c>
      <c r="AA23" s="84"/>
      <c r="AB23" s="84"/>
      <c r="AC23" s="77" t="s">
        <v>94</v>
      </c>
      <c r="AD23" s="77" t="s">
        <v>94</v>
      </c>
      <c r="AE23" s="78">
        <f t="shared" si="30"/>
        <v>14.903129657228019</v>
      </c>
      <c r="AF23" s="284"/>
      <c r="AG23" s="80"/>
      <c r="AH23" s="79"/>
      <c r="AI23" s="80"/>
      <c r="AJ23" s="59">
        <f t="shared" si="9"/>
        <v>249.62499999999997</v>
      </c>
      <c r="AK23" s="25">
        <f t="shared" si="10"/>
        <v>1</v>
      </c>
      <c r="AL23" s="25">
        <f t="shared" si="11"/>
        <v>1</v>
      </c>
      <c r="AM23" s="60">
        <v>20</v>
      </c>
      <c r="AN23" s="56">
        <v>1.05</v>
      </c>
      <c r="AO23" s="57">
        <v>6</v>
      </c>
      <c r="AP23" s="61"/>
      <c r="AR23" s="62">
        <f t="shared" si="12"/>
        <v>0</v>
      </c>
      <c r="AS23" s="58"/>
      <c r="AT23" s="63"/>
      <c r="AU23" s="63"/>
      <c r="AV23" s="64"/>
      <c r="AW23" s="58"/>
      <c r="AX23" s="64"/>
      <c r="AY23" s="64"/>
      <c r="BA23" s="65" t="str">
        <f t="shared" si="35"/>
        <v>0.14</v>
      </c>
    </row>
    <row r="24" spans="1:53" x14ac:dyDescent="0.2">
      <c r="A24" s="96" t="s">
        <v>236</v>
      </c>
      <c r="B24" s="81" t="s">
        <v>250</v>
      </c>
      <c r="C24" s="68">
        <v>14.2</v>
      </c>
      <c r="D24" s="69">
        <v>2.83</v>
      </c>
      <c r="E24" s="88">
        <f t="shared" si="27"/>
        <v>40.186</v>
      </c>
      <c r="F24" s="71"/>
      <c r="G24" s="72">
        <v>22</v>
      </c>
      <c r="H24" s="73">
        <v>2</v>
      </c>
      <c r="I24" s="73">
        <v>24</v>
      </c>
      <c r="J24" s="73">
        <v>2</v>
      </c>
      <c r="K24" s="73" t="s">
        <v>4</v>
      </c>
      <c r="L24" s="73" t="s">
        <v>4</v>
      </c>
      <c r="M24" s="73" t="s">
        <v>4</v>
      </c>
      <c r="N24" s="73" t="s">
        <v>4</v>
      </c>
      <c r="O24" s="73" t="s">
        <v>4</v>
      </c>
      <c r="P24" s="74" t="s">
        <v>0</v>
      </c>
      <c r="Q24" s="75"/>
      <c r="R24" s="76"/>
      <c r="S24" s="76"/>
      <c r="T24" s="241"/>
      <c r="U24" s="257"/>
      <c r="V24" s="251"/>
      <c r="W24" s="132"/>
      <c r="X24" s="131">
        <f>E24*25</f>
        <v>1004.65</v>
      </c>
      <c r="Y24" s="111">
        <f t="shared" si="28"/>
        <v>1010</v>
      </c>
      <c r="Z24" s="112" t="s">
        <v>317</v>
      </c>
      <c r="AA24" s="113"/>
      <c r="AB24" s="113"/>
      <c r="AC24" s="77" t="s">
        <v>94</v>
      </c>
      <c r="AD24" s="77" t="s">
        <v>94</v>
      </c>
      <c r="AE24" s="115">
        <f t="shared" si="30"/>
        <v>25.133130941123774</v>
      </c>
      <c r="AF24" s="284"/>
      <c r="AG24" s="80"/>
      <c r="AH24" s="79"/>
      <c r="AI24" s="80"/>
      <c r="AJ24" s="59">
        <f t="shared" ref="AJ24:AJ25" si="44">X24</f>
        <v>1004.65</v>
      </c>
      <c r="AK24" s="25">
        <f t="shared" ref="AK24:AK25" si="45">(100+AA24)/100</f>
        <v>1</v>
      </c>
      <c r="AL24" s="25">
        <f t="shared" ref="AL24:AL25" si="46">(100-AB24)/100</f>
        <v>1</v>
      </c>
      <c r="AM24" s="60">
        <v>20</v>
      </c>
      <c r="AN24" s="56">
        <v>1.05</v>
      </c>
      <c r="AO24" s="57">
        <v>6</v>
      </c>
      <c r="AP24" s="61"/>
      <c r="AR24" s="62">
        <f t="shared" ref="AR24:AR25" si="47">(AS24*AT24*AU24*AW24*AX24*AY24)/1000</f>
        <v>0</v>
      </c>
      <c r="AS24" s="58"/>
      <c r="AT24" s="63"/>
      <c r="AU24" s="63"/>
      <c r="AV24" s="64"/>
      <c r="AW24" s="58"/>
      <c r="AX24" s="64"/>
      <c r="AY24" s="64"/>
      <c r="BA24" s="65" t="str">
        <f t="shared" si="35"/>
        <v>0.15</v>
      </c>
    </row>
    <row r="25" spans="1:53" x14ac:dyDescent="0.2">
      <c r="A25" s="96" t="s">
        <v>237</v>
      </c>
      <c r="B25" s="81" t="s">
        <v>144</v>
      </c>
      <c r="C25" s="68">
        <v>19.899999999999999</v>
      </c>
      <c r="D25" s="69">
        <v>2.8</v>
      </c>
      <c r="E25" s="88">
        <f t="shared" si="27"/>
        <v>55.719999999999992</v>
      </c>
      <c r="F25" s="71" t="s">
        <v>253</v>
      </c>
      <c r="G25" s="72">
        <v>22</v>
      </c>
      <c r="H25" s="73">
        <v>2</v>
      </c>
      <c r="I25" s="73">
        <v>24</v>
      </c>
      <c r="J25" s="73">
        <v>2</v>
      </c>
      <c r="K25" s="73" t="s">
        <v>4</v>
      </c>
      <c r="L25" s="73" t="s">
        <v>4</v>
      </c>
      <c r="M25" s="73" t="s">
        <v>4</v>
      </c>
      <c r="N25" s="73" t="s">
        <v>4</v>
      </c>
      <c r="O25" s="73" t="s">
        <v>4</v>
      </c>
      <c r="P25" s="74" t="s">
        <v>0</v>
      </c>
      <c r="Q25" s="75"/>
      <c r="R25" s="76"/>
      <c r="S25" s="76"/>
      <c r="T25" s="241"/>
      <c r="U25" s="257"/>
      <c r="V25" s="251"/>
      <c r="W25" s="132"/>
      <c r="X25" s="131">
        <f>E25*25.4</f>
        <v>1415.2879999999998</v>
      </c>
      <c r="Y25" s="82">
        <f t="shared" si="28"/>
        <v>1420</v>
      </c>
      <c r="Z25" s="83" t="s">
        <v>318</v>
      </c>
      <c r="AA25" s="84"/>
      <c r="AB25" s="84"/>
      <c r="AC25" s="77" t="s">
        <v>94</v>
      </c>
      <c r="AD25" s="77" t="s">
        <v>94</v>
      </c>
      <c r="AE25" s="78">
        <f t="shared" si="30"/>
        <v>25.484565685570715</v>
      </c>
      <c r="AF25" s="284"/>
      <c r="AG25" s="80"/>
      <c r="AH25" s="79"/>
      <c r="AI25" s="80"/>
      <c r="AJ25" s="59">
        <f t="shared" si="44"/>
        <v>1415.2879999999998</v>
      </c>
      <c r="AK25" s="25">
        <f t="shared" si="45"/>
        <v>1</v>
      </c>
      <c r="AL25" s="25">
        <f t="shared" si="46"/>
        <v>1</v>
      </c>
      <c r="AM25" s="60">
        <v>20</v>
      </c>
      <c r="AN25" s="56">
        <v>1.05</v>
      </c>
      <c r="AO25" s="57">
        <v>6</v>
      </c>
      <c r="AP25" s="61"/>
      <c r="AR25" s="62">
        <f t="shared" si="47"/>
        <v>0</v>
      </c>
      <c r="AS25" s="58"/>
      <c r="AT25" s="63"/>
      <c r="AU25" s="63"/>
      <c r="AV25" s="64"/>
      <c r="AW25" s="58"/>
      <c r="AX25" s="64"/>
      <c r="AY25" s="64"/>
      <c r="BA25" s="65" t="str">
        <f t="shared" si="35"/>
        <v>0.16</v>
      </c>
    </row>
    <row r="26" spans="1:53" x14ac:dyDescent="0.2">
      <c r="A26" s="96" t="s">
        <v>238</v>
      </c>
      <c r="B26" s="81" t="s">
        <v>145</v>
      </c>
      <c r="C26" s="68">
        <v>12.7</v>
      </c>
      <c r="D26" s="69">
        <v>2.84</v>
      </c>
      <c r="E26" s="88">
        <f t="shared" si="27"/>
        <v>36.067999999999998</v>
      </c>
      <c r="F26" s="71"/>
      <c r="G26" s="72">
        <v>22</v>
      </c>
      <c r="H26" s="73">
        <v>2</v>
      </c>
      <c r="I26" s="73">
        <v>24</v>
      </c>
      <c r="J26" s="73">
        <v>2</v>
      </c>
      <c r="K26" s="73" t="s">
        <v>4</v>
      </c>
      <c r="L26" s="73" t="s">
        <v>4</v>
      </c>
      <c r="M26" s="73" t="s">
        <v>4</v>
      </c>
      <c r="N26" s="73" t="s">
        <v>4</v>
      </c>
      <c r="O26" s="73" t="s">
        <v>4</v>
      </c>
      <c r="P26" s="74" t="s">
        <v>0</v>
      </c>
      <c r="Q26" s="75"/>
      <c r="R26" s="76"/>
      <c r="S26" s="76"/>
      <c r="T26" s="241"/>
      <c r="U26" s="257"/>
      <c r="V26" s="251"/>
      <c r="W26" s="132"/>
      <c r="X26" s="131">
        <f>E26*25.3</f>
        <v>912.5204</v>
      </c>
      <c r="Y26" s="82">
        <f t="shared" si="28"/>
        <v>920</v>
      </c>
      <c r="Z26" s="83" t="s">
        <v>319</v>
      </c>
      <c r="AA26" s="84"/>
      <c r="AB26" s="84"/>
      <c r="AC26" s="77" t="s">
        <v>94</v>
      </c>
      <c r="AD26" s="77" t="s">
        <v>94</v>
      </c>
      <c r="AE26" s="78">
        <f t="shared" si="30"/>
        <v>25.507374958411891</v>
      </c>
      <c r="AF26" s="284"/>
      <c r="AG26" s="80"/>
      <c r="AH26" s="79"/>
      <c r="AI26" s="80"/>
      <c r="AJ26" s="59">
        <f t="shared" si="9"/>
        <v>912.5204</v>
      </c>
      <c r="AK26" s="25">
        <f t="shared" si="10"/>
        <v>1</v>
      </c>
      <c r="AL26" s="25">
        <f t="shared" si="11"/>
        <v>1</v>
      </c>
      <c r="AM26" s="60">
        <v>20</v>
      </c>
      <c r="AN26" s="56">
        <v>1.05</v>
      </c>
      <c r="AO26" s="57">
        <v>6</v>
      </c>
      <c r="AP26" s="61"/>
      <c r="AR26" s="62">
        <f t="shared" si="12"/>
        <v>0</v>
      </c>
      <c r="AS26" s="58"/>
      <c r="AT26" s="63"/>
      <c r="AU26" s="63"/>
      <c r="AV26" s="64"/>
      <c r="AW26" s="58"/>
      <c r="AX26" s="64"/>
      <c r="AY26" s="64"/>
      <c r="BA26" s="65" t="str">
        <f t="shared" si="35"/>
        <v>0.17</v>
      </c>
    </row>
    <row r="27" spans="1:53" x14ac:dyDescent="0.2">
      <c r="A27" s="96" t="s">
        <v>239</v>
      </c>
      <c r="B27" s="81" t="s">
        <v>251</v>
      </c>
      <c r="C27" s="68">
        <v>15.6</v>
      </c>
      <c r="D27" s="69">
        <v>2.8</v>
      </c>
      <c r="E27" s="88">
        <f t="shared" si="27"/>
        <v>43.68</v>
      </c>
      <c r="F27" s="207" t="s">
        <v>288</v>
      </c>
      <c r="G27" s="72">
        <v>22</v>
      </c>
      <c r="H27" s="73">
        <v>2</v>
      </c>
      <c r="I27" s="73">
        <v>24</v>
      </c>
      <c r="J27" s="73">
        <v>2</v>
      </c>
      <c r="K27" s="73" t="s">
        <v>4</v>
      </c>
      <c r="L27" s="73" t="s">
        <v>4</v>
      </c>
      <c r="M27" s="73" t="s">
        <v>4</v>
      </c>
      <c r="N27" s="73" t="s">
        <v>4</v>
      </c>
      <c r="O27" s="73" t="s">
        <v>4</v>
      </c>
      <c r="P27" s="74" t="s">
        <v>0</v>
      </c>
      <c r="Q27" s="75"/>
      <c r="R27" s="76"/>
      <c r="S27" s="76"/>
      <c r="T27" s="241"/>
      <c r="U27" s="257"/>
      <c r="V27" s="251"/>
      <c r="W27" s="132"/>
      <c r="X27" s="131">
        <f>E27*25.25*0.2+1090</f>
        <v>1310.5840000000001</v>
      </c>
      <c r="Y27" s="82">
        <f t="shared" si="28"/>
        <v>1320</v>
      </c>
      <c r="Z27" s="83" t="s">
        <v>320</v>
      </c>
      <c r="AA27" s="84"/>
      <c r="AB27" s="84"/>
      <c r="AC27" s="77" t="s">
        <v>94</v>
      </c>
      <c r="AD27" s="77" t="s">
        <v>94</v>
      </c>
      <c r="AE27" s="78">
        <f t="shared" si="30"/>
        <v>30.219780219780219</v>
      </c>
      <c r="AF27" s="284"/>
      <c r="AG27" s="80"/>
      <c r="AH27" s="79"/>
      <c r="AI27" s="80"/>
      <c r="AJ27" s="59">
        <f t="shared" ref="AJ27" si="48">X27</f>
        <v>1310.5840000000001</v>
      </c>
      <c r="AK27" s="25">
        <f t="shared" ref="AK27" si="49">(100+AA27)/100</f>
        <v>1</v>
      </c>
      <c r="AL27" s="25">
        <f t="shared" ref="AL27" si="50">(100-AB27)/100</f>
        <v>1</v>
      </c>
      <c r="AM27" s="60">
        <v>20</v>
      </c>
      <c r="AN27" s="56">
        <v>1.05</v>
      </c>
      <c r="AO27" s="57">
        <v>6</v>
      </c>
      <c r="AP27" s="61"/>
      <c r="AR27" s="62">
        <f t="shared" ref="AR27" si="51">(AS27*AT27*AU27*AW27*AX27*AY27)/1000</f>
        <v>0</v>
      </c>
      <c r="AS27" s="58"/>
      <c r="AT27" s="63"/>
      <c r="AU27" s="63"/>
      <c r="AV27" s="64"/>
      <c r="AW27" s="58"/>
      <c r="AX27" s="64"/>
      <c r="AY27" s="64"/>
      <c r="BA27" s="65" t="str">
        <f t="shared" si="35"/>
        <v>0.18</v>
      </c>
    </row>
    <row r="28" spans="1:53" x14ac:dyDescent="0.2">
      <c r="A28" s="96" t="s">
        <v>240</v>
      </c>
      <c r="B28" s="81" t="s">
        <v>252</v>
      </c>
      <c r="C28" s="68">
        <v>16.600000000000001</v>
      </c>
      <c r="D28" s="69">
        <v>2.8</v>
      </c>
      <c r="E28" s="88">
        <f t="shared" si="27"/>
        <v>46.480000000000004</v>
      </c>
      <c r="F28" s="71"/>
      <c r="G28" s="72">
        <v>22</v>
      </c>
      <c r="H28" s="73">
        <v>2</v>
      </c>
      <c r="I28" s="73">
        <v>24</v>
      </c>
      <c r="J28" s="73">
        <v>2</v>
      </c>
      <c r="K28" s="73" t="s">
        <v>4</v>
      </c>
      <c r="L28" s="73" t="s">
        <v>4</v>
      </c>
      <c r="M28" s="73" t="s">
        <v>4</v>
      </c>
      <c r="N28" s="73" t="s">
        <v>4</v>
      </c>
      <c r="O28" s="73" t="s">
        <v>4</v>
      </c>
      <c r="P28" s="74" t="s">
        <v>0</v>
      </c>
      <c r="Q28" s="75"/>
      <c r="R28" s="76"/>
      <c r="S28" s="76"/>
      <c r="T28" s="241"/>
      <c r="U28" s="257"/>
      <c r="V28" s="251"/>
      <c r="W28" s="132"/>
      <c r="X28" s="131">
        <f>E28*25</f>
        <v>1162</v>
      </c>
      <c r="Y28" s="82">
        <f t="shared" si="28"/>
        <v>1170</v>
      </c>
      <c r="Z28" s="83" t="s">
        <v>321</v>
      </c>
      <c r="AA28" s="84"/>
      <c r="AB28" s="84"/>
      <c r="AC28" s="77" t="s">
        <v>94</v>
      </c>
      <c r="AD28" s="77" t="s">
        <v>94</v>
      </c>
      <c r="AE28" s="78">
        <f t="shared" si="30"/>
        <v>25.172117039586919</v>
      </c>
      <c r="AF28" s="284"/>
      <c r="AG28" s="80"/>
      <c r="AH28" s="79"/>
      <c r="AI28" s="80"/>
      <c r="AJ28" s="59">
        <f t="shared" si="9"/>
        <v>1162</v>
      </c>
      <c r="AK28" s="25">
        <f t="shared" si="10"/>
        <v>1</v>
      </c>
      <c r="AL28" s="25">
        <f t="shared" si="11"/>
        <v>1</v>
      </c>
      <c r="AM28" s="60">
        <v>20</v>
      </c>
      <c r="AN28" s="56">
        <v>1.05</v>
      </c>
      <c r="AO28" s="57">
        <v>6</v>
      </c>
      <c r="AP28" s="61"/>
      <c r="AR28" s="62">
        <f t="shared" si="12"/>
        <v>0</v>
      </c>
      <c r="AS28" s="58"/>
      <c r="AT28" s="63"/>
      <c r="AU28" s="63"/>
      <c r="AV28" s="64"/>
      <c r="AW28" s="58"/>
      <c r="AX28" s="64"/>
      <c r="AY28" s="64"/>
      <c r="BA28" s="65" t="str">
        <f t="shared" si="35"/>
        <v>0.19</v>
      </c>
    </row>
    <row r="29" spans="1:53" ht="16.5" thickBot="1" x14ac:dyDescent="0.25">
      <c r="A29" s="116" t="s">
        <v>241</v>
      </c>
      <c r="B29" s="117" t="s">
        <v>146</v>
      </c>
      <c r="C29" s="118">
        <v>13.7</v>
      </c>
      <c r="D29" s="119">
        <v>2.8</v>
      </c>
      <c r="E29" s="120">
        <f t="shared" si="7"/>
        <v>38.359999999999992</v>
      </c>
      <c r="F29" s="210" t="s">
        <v>288</v>
      </c>
      <c r="G29" s="121">
        <v>22</v>
      </c>
      <c r="H29" s="122">
        <v>2</v>
      </c>
      <c r="I29" s="122">
        <v>24</v>
      </c>
      <c r="J29" s="122">
        <v>2</v>
      </c>
      <c r="K29" s="122" t="s">
        <v>4</v>
      </c>
      <c r="L29" s="122" t="s">
        <v>4</v>
      </c>
      <c r="M29" s="122" t="s">
        <v>4</v>
      </c>
      <c r="N29" s="122" t="s">
        <v>4</v>
      </c>
      <c r="O29" s="122" t="s">
        <v>4</v>
      </c>
      <c r="P29" s="123" t="s">
        <v>0</v>
      </c>
      <c r="Q29" s="124"/>
      <c r="R29" s="125"/>
      <c r="S29" s="125"/>
      <c r="T29" s="259"/>
      <c r="U29" s="259"/>
      <c r="V29" s="250"/>
      <c r="W29" s="133"/>
      <c r="X29" s="133">
        <f>E29*25*0.2+1090+10</f>
        <v>1291.8</v>
      </c>
      <c r="Y29" s="126">
        <f t="shared" si="28"/>
        <v>1300</v>
      </c>
      <c r="Z29" s="127" t="s">
        <v>322</v>
      </c>
      <c r="AA29" s="128"/>
      <c r="AB29" s="128"/>
      <c r="AC29" s="129" t="s">
        <v>94</v>
      </c>
      <c r="AD29" s="129" t="s">
        <v>94</v>
      </c>
      <c r="AE29" s="130">
        <f t="shared" si="30"/>
        <v>33.889468196037548</v>
      </c>
      <c r="AF29" s="285"/>
      <c r="AG29" s="140"/>
      <c r="AH29" s="139"/>
      <c r="AI29" s="140"/>
      <c r="AJ29" s="59">
        <f t="shared" si="9"/>
        <v>1291.8</v>
      </c>
      <c r="AK29" s="25">
        <f t="shared" si="10"/>
        <v>1</v>
      </c>
      <c r="AL29" s="25">
        <f t="shared" si="11"/>
        <v>1</v>
      </c>
      <c r="AM29" s="60">
        <v>20</v>
      </c>
      <c r="AN29" s="56">
        <v>1.05</v>
      </c>
      <c r="AO29" s="57">
        <v>6</v>
      </c>
      <c r="AP29" s="61"/>
      <c r="AR29" s="62">
        <f t="shared" si="12"/>
        <v>0</v>
      </c>
      <c r="AS29" s="58"/>
      <c r="AT29" s="63"/>
      <c r="AU29" s="63"/>
      <c r="AV29" s="64"/>
      <c r="AW29" s="58"/>
      <c r="AX29" s="64"/>
      <c r="AY29" s="64"/>
      <c r="BA29" s="65" t="str">
        <f t="shared" si="35"/>
        <v>0.20</v>
      </c>
    </row>
    <row r="30" spans="1:53" x14ac:dyDescent="0.2">
      <c r="A30" s="96" t="s">
        <v>239</v>
      </c>
      <c r="B30" s="81" t="s">
        <v>251</v>
      </c>
      <c r="C30" s="68"/>
      <c r="D30" s="69"/>
      <c r="E30" s="88"/>
      <c r="F30" s="207" t="s">
        <v>288</v>
      </c>
      <c r="G30" s="72" t="s">
        <v>0</v>
      </c>
      <c r="H30" s="73" t="s">
        <v>0</v>
      </c>
      <c r="I30" s="73" t="s">
        <v>0</v>
      </c>
      <c r="J30" s="73" t="s">
        <v>0</v>
      </c>
      <c r="K30" s="73" t="s">
        <v>0</v>
      </c>
      <c r="L30" s="73" t="s">
        <v>0</v>
      </c>
      <c r="M30" s="73" t="s">
        <v>0</v>
      </c>
      <c r="N30" s="73" t="s">
        <v>0</v>
      </c>
      <c r="O30" s="73" t="s">
        <v>0</v>
      </c>
      <c r="P30" s="74" t="s">
        <v>0</v>
      </c>
      <c r="Q30" s="75"/>
      <c r="R30" s="76"/>
      <c r="S30" s="76"/>
      <c r="T30" s="244"/>
      <c r="U30" s="257"/>
      <c r="V30" s="251"/>
      <c r="W30" s="132"/>
      <c r="X30" s="131">
        <f>E30*25*0.2+1090</f>
        <v>1090</v>
      </c>
      <c r="Y30" s="82">
        <f t="shared" si="28"/>
        <v>0</v>
      </c>
      <c r="Z30" s="83">
        <f t="shared" si="29"/>
        <v>1090</v>
      </c>
      <c r="AA30" s="84">
        <v>-100</v>
      </c>
      <c r="AB30" s="84"/>
      <c r="AC30" s="77"/>
      <c r="AD30" s="77" t="s">
        <v>263</v>
      </c>
      <c r="AE30" s="78"/>
      <c r="AF30" s="284"/>
      <c r="AG30" s="80"/>
      <c r="AH30" s="79"/>
      <c r="AI30" s="80"/>
      <c r="AJ30" s="59">
        <f t="shared" ref="AJ30:AJ32" si="52">X30</f>
        <v>1090</v>
      </c>
      <c r="AK30" s="25">
        <f t="shared" ref="AK30:AK32" si="53">(100+AA30)/100</f>
        <v>0</v>
      </c>
      <c r="AL30" s="25">
        <f t="shared" ref="AL30:AL32" si="54">(100-AB30)/100</f>
        <v>1</v>
      </c>
      <c r="AM30" s="60">
        <v>20</v>
      </c>
      <c r="AN30" s="56">
        <v>1.05</v>
      </c>
      <c r="AO30" s="57">
        <v>6</v>
      </c>
      <c r="AP30" s="61"/>
      <c r="AR30" s="62">
        <f t="shared" ref="AR30:AR32" si="55">(AS30*AT30*AU30*AW30*AX30*AY30)/1000</f>
        <v>0</v>
      </c>
      <c r="AS30" s="58"/>
      <c r="AT30" s="63"/>
      <c r="AU30" s="63"/>
      <c r="AV30" s="64"/>
      <c r="AW30" s="58"/>
      <c r="AX30" s="64"/>
      <c r="AY30" s="64"/>
      <c r="BA30" s="65" t="str">
        <f t="shared" si="35"/>
        <v>0.18</v>
      </c>
    </row>
    <row r="31" spans="1:53" ht="16.5" thickBot="1" x14ac:dyDescent="0.25">
      <c r="A31" s="116" t="s">
        <v>241</v>
      </c>
      <c r="B31" s="117" t="s">
        <v>146</v>
      </c>
      <c r="C31" s="118"/>
      <c r="D31" s="119"/>
      <c r="E31" s="120"/>
      <c r="F31" s="210" t="s">
        <v>288</v>
      </c>
      <c r="G31" s="175" t="s">
        <v>0</v>
      </c>
      <c r="H31" s="176" t="s">
        <v>0</v>
      </c>
      <c r="I31" s="176" t="s">
        <v>0</v>
      </c>
      <c r="J31" s="176" t="s">
        <v>0</v>
      </c>
      <c r="K31" s="176" t="s">
        <v>0</v>
      </c>
      <c r="L31" s="176" t="s">
        <v>0</v>
      </c>
      <c r="M31" s="176" t="s">
        <v>0</v>
      </c>
      <c r="N31" s="176" t="s">
        <v>0</v>
      </c>
      <c r="O31" s="176" t="s">
        <v>0</v>
      </c>
      <c r="P31" s="177" t="s">
        <v>0</v>
      </c>
      <c r="Q31" s="178"/>
      <c r="R31" s="125"/>
      <c r="S31" s="125"/>
      <c r="T31" s="243"/>
      <c r="U31" s="259"/>
      <c r="V31" s="250"/>
      <c r="W31" s="133"/>
      <c r="X31" s="133">
        <f>E31*25*0.2+1090</f>
        <v>1090</v>
      </c>
      <c r="Y31" s="126">
        <f t="shared" si="28"/>
        <v>0</v>
      </c>
      <c r="Z31" s="127">
        <f t="shared" si="29"/>
        <v>1090</v>
      </c>
      <c r="AA31" s="128">
        <v>-100</v>
      </c>
      <c r="AB31" s="128"/>
      <c r="AC31" s="129"/>
      <c r="AD31" s="129" t="s">
        <v>264</v>
      </c>
      <c r="AE31" s="130"/>
      <c r="AF31" s="285"/>
      <c r="AG31" s="140"/>
      <c r="AH31" s="139"/>
      <c r="AI31" s="140"/>
      <c r="AJ31" s="59">
        <f t="shared" si="52"/>
        <v>1090</v>
      </c>
      <c r="AK31" s="25">
        <f t="shared" si="53"/>
        <v>0</v>
      </c>
      <c r="AL31" s="25">
        <f t="shared" si="54"/>
        <v>1</v>
      </c>
      <c r="AM31" s="60">
        <v>20</v>
      </c>
      <c r="AN31" s="56">
        <v>1.05</v>
      </c>
      <c r="AO31" s="57">
        <v>6</v>
      </c>
      <c r="AP31" s="61"/>
      <c r="AR31" s="62">
        <f t="shared" si="55"/>
        <v>0</v>
      </c>
      <c r="AS31" s="58"/>
      <c r="AT31" s="63"/>
      <c r="AU31" s="63"/>
      <c r="AV31" s="64"/>
      <c r="AW31" s="58"/>
      <c r="AX31" s="64"/>
      <c r="AY31" s="64"/>
      <c r="BA31" s="65" t="str">
        <f t="shared" si="35"/>
        <v>0.20</v>
      </c>
    </row>
    <row r="32" spans="1:53" ht="16.5" thickBot="1" x14ac:dyDescent="0.25">
      <c r="A32" s="217" t="s">
        <v>136</v>
      </c>
      <c r="B32" s="81" t="s">
        <v>292</v>
      </c>
      <c r="C32" s="218"/>
      <c r="D32" s="219"/>
      <c r="E32" s="220"/>
      <c r="F32" s="221" t="s">
        <v>275</v>
      </c>
      <c r="G32" s="240" t="s">
        <v>0</v>
      </c>
      <c r="H32" s="222" t="s">
        <v>0</v>
      </c>
      <c r="I32" s="222" t="s">
        <v>0</v>
      </c>
      <c r="J32" s="222" t="s">
        <v>0</v>
      </c>
      <c r="K32" s="222" t="s">
        <v>0</v>
      </c>
      <c r="L32" s="222" t="s">
        <v>0</v>
      </c>
      <c r="M32" s="222" t="s">
        <v>0</v>
      </c>
      <c r="N32" s="222" t="s">
        <v>0</v>
      </c>
      <c r="O32" s="222" t="s">
        <v>0</v>
      </c>
      <c r="P32" s="223" t="s">
        <v>0</v>
      </c>
      <c r="Q32" s="224"/>
      <c r="R32" s="225"/>
      <c r="S32" s="225"/>
      <c r="T32" s="245"/>
      <c r="U32" s="261" t="s">
        <v>0</v>
      </c>
      <c r="V32" s="252"/>
      <c r="W32" s="226"/>
      <c r="X32" s="226">
        <v>500</v>
      </c>
      <c r="Y32" s="227">
        <f t="shared" si="28"/>
        <v>0</v>
      </c>
      <c r="Z32" s="228">
        <f t="shared" si="29"/>
        <v>500</v>
      </c>
      <c r="AA32" s="229">
        <v>-100</v>
      </c>
      <c r="AB32" s="229"/>
      <c r="AC32" s="230"/>
      <c r="AD32" s="230" t="s">
        <v>274</v>
      </c>
      <c r="AE32" s="231"/>
      <c r="AF32" s="287"/>
      <c r="AG32" s="232"/>
      <c r="AH32" s="79"/>
      <c r="AI32" s="80"/>
      <c r="AJ32" s="59">
        <f t="shared" si="52"/>
        <v>500</v>
      </c>
      <c r="AK32" s="25">
        <f t="shared" si="53"/>
        <v>0</v>
      </c>
      <c r="AL32" s="25">
        <f t="shared" si="54"/>
        <v>1</v>
      </c>
      <c r="AM32" s="60">
        <v>20</v>
      </c>
      <c r="AN32" s="56">
        <v>1.05</v>
      </c>
      <c r="AO32" s="57">
        <v>6</v>
      </c>
      <c r="AP32" s="61"/>
      <c r="AR32" s="62">
        <f t="shared" si="55"/>
        <v>0</v>
      </c>
      <c r="AS32" s="58"/>
      <c r="AT32" s="63"/>
      <c r="AU32" s="63"/>
      <c r="AV32" s="64"/>
      <c r="AW32" s="58"/>
      <c r="AX32" s="64"/>
      <c r="AY32" s="64"/>
      <c r="BA32" s="65" t="str">
        <f t="shared" si="35"/>
        <v>0.05</v>
      </c>
    </row>
    <row r="33" spans="1:53" ht="9" customHeight="1" thickBot="1" x14ac:dyDescent="0.25">
      <c r="A33" s="265"/>
      <c r="B33" s="266"/>
      <c r="C33" s="267"/>
      <c r="D33" s="267"/>
      <c r="E33" s="268"/>
      <c r="F33" s="269"/>
      <c r="G33" s="270"/>
      <c r="H33" s="270"/>
      <c r="I33" s="270"/>
      <c r="J33" s="270" t="s">
        <v>63</v>
      </c>
      <c r="K33" s="271" t="s">
        <v>63</v>
      </c>
      <c r="L33" s="271" t="s">
        <v>63</v>
      </c>
      <c r="M33" s="270" t="s">
        <v>63</v>
      </c>
      <c r="N33" s="270" t="s">
        <v>63</v>
      </c>
      <c r="O33" s="270" t="s">
        <v>63</v>
      </c>
      <c r="P33" s="269"/>
      <c r="Q33" s="269"/>
      <c r="R33" s="272" t="s">
        <v>63</v>
      </c>
      <c r="S33" s="272" t="s">
        <v>63</v>
      </c>
      <c r="T33" s="272"/>
      <c r="U33" s="272"/>
      <c r="V33" s="273"/>
      <c r="W33" s="273"/>
      <c r="X33" s="273"/>
      <c r="Y33" s="274"/>
      <c r="Z33" s="269"/>
      <c r="AA33" s="275"/>
      <c r="AB33" s="275"/>
      <c r="AC33" s="271" t="s">
        <v>63</v>
      </c>
      <c r="AD33" s="271" t="s">
        <v>63</v>
      </c>
      <c r="AE33" s="276" t="s">
        <v>63</v>
      </c>
      <c r="AF33" s="53" t="s">
        <v>63</v>
      </c>
      <c r="AG33" s="54" t="s">
        <v>63</v>
      </c>
      <c r="AH33" s="53" t="s">
        <v>63</v>
      </c>
      <c r="AI33" s="54" t="s">
        <v>63</v>
      </c>
      <c r="AJ33" s="55"/>
      <c r="AN33" s="56"/>
      <c r="AO33" s="57"/>
      <c r="AR33" s="58" t="s">
        <v>64</v>
      </c>
      <c r="AS33" s="58" t="s">
        <v>65</v>
      </c>
      <c r="AT33" s="58" t="s">
        <v>66</v>
      </c>
      <c r="AU33" s="58" t="s">
        <v>62</v>
      </c>
      <c r="AV33" s="58" t="s">
        <v>67</v>
      </c>
      <c r="AW33" s="58" t="s">
        <v>68</v>
      </c>
      <c r="AX33" s="58" t="s">
        <v>69</v>
      </c>
      <c r="AY33" s="58" t="s">
        <v>70</v>
      </c>
      <c r="BA33" s="58" t="s">
        <v>70</v>
      </c>
    </row>
    <row r="34" spans="1:53" ht="15" customHeight="1" x14ac:dyDescent="0.2">
      <c r="A34" s="152" t="s">
        <v>127</v>
      </c>
      <c r="B34" s="153"/>
      <c r="C34" s="102"/>
      <c r="D34" s="103"/>
      <c r="E34" s="154"/>
      <c r="F34" s="105"/>
      <c r="G34" s="106"/>
      <c r="H34" s="107"/>
      <c r="I34" s="107"/>
      <c r="J34" s="107"/>
      <c r="K34" s="107"/>
      <c r="L34" s="107"/>
      <c r="M34" s="107"/>
      <c r="N34" s="107"/>
      <c r="O34" s="107"/>
      <c r="P34" s="108"/>
      <c r="Q34" s="109"/>
      <c r="R34" s="110"/>
      <c r="S34" s="110"/>
      <c r="T34" s="244"/>
      <c r="U34" s="260"/>
      <c r="V34" s="251"/>
      <c r="W34" s="132"/>
      <c r="X34" s="132"/>
      <c r="Y34" s="82"/>
      <c r="Z34" s="83"/>
      <c r="AA34" s="84"/>
      <c r="AB34" s="84"/>
      <c r="AC34" s="114"/>
      <c r="AD34" s="114"/>
      <c r="AE34" s="115"/>
      <c r="AF34" s="286"/>
      <c r="AG34" s="142"/>
      <c r="AH34" s="79"/>
      <c r="AI34" s="80"/>
      <c r="AJ34" s="59"/>
      <c r="AK34" s="25"/>
      <c r="AL34" s="25"/>
      <c r="AM34" s="60"/>
      <c r="AN34" s="56"/>
      <c r="AO34" s="57"/>
      <c r="AP34" s="61"/>
      <c r="AR34" s="62"/>
      <c r="AS34" s="58"/>
      <c r="AT34" s="63"/>
      <c r="AU34" s="63"/>
      <c r="AV34" s="64"/>
      <c r="AW34" s="58"/>
      <c r="AX34" s="64"/>
      <c r="AY34" s="64"/>
      <c r="BA34" s="65"/>
    </row>
    <row r="35" spans="1:53" x14ac:dyDescent="0.2">
      <c r="A35" s="96" t="s">
        <v>147</v>
      </c>
      <c r="B35" s="81" t="s">
        <v>148</v>
      </c>
      <c r="C35" s="68">
        <v>91.5</v>
      </c>
      <c r="D35" s="69">
        <v>3.5</v>
      </c>
      <c r="E35" s="88">
        <f t="shared" si="7"/>
        <v>320.25</v>
      </c>
      <c r="F35" s="71"/>
      <c r="G35" s="72">
        <v>20</v>
      </c>
      <c r="H35" s="73">
        <v>2</v>
      </c>
      <c r="I35" s="73">
        <v>24</v>
      </c>
      <c r="J35" s="73">
        <v>2</v>
      </c>
      <c r="K35" s="73" t="s">
        <v>4</v>
      </c>
      <c r="L35" s="73" t="s">
        <v>4</v>
      </c>
      <c r="M35" s="73" t="s">
        <v>4</v>
      </c>
      <c r="N35" s="73" t="s">
        <v>4</v>
      </c>
      <c r="O35" s="73" t="s">
        <v>4</v>
      </c>
      <c r="P35" s="74" t="s">
        <v>0</v>
      </c>
      <c r="Q35" s="75"/>
      <c r="R35" s="76"/>
      <c r="S35" s="76"/>
      <c r="T35" s="241"/>
      <c r="U35" s="257"/>
      <c r="V35" s="249"/>
      <c r="W35" s="131"/>
      <c r="X35" s="131">
        <v>370</v>
      </c>
      <c r="Y35" s="82">
        <f>CEILING(AJ35*AK35,10)</f>
        <v>370</v>
      </c>
      <c r="Z35" s="83">
        <f>CEILING(AJ35*AL35,10)</f>
        <v>0</v>
      </c>
      <c r="AA35" s="84"/>
      <c r="AB35" s="84">
        <v>100</v>
      </c>
      <c r="AC35" s="77" t="s">
        <v>285</v>
      </c>
      <c r="AD35" s="77" t="s">
        <v>285</v>
      </c>
      <c r="AE35" s="78">
        <f t="shared" ref="AE35:AE46" si="56">(MAX(Y35,Z35)/(E35))</f>
        <v>1.1553473848555815</v>
      </c>
      <c r="AF35" s="284"/>
      <c r="AG35" s="80"/>
      <c r="AH35" s="79"/>
      <c r="AI35" s="80"/>
      <c r="AJ35" s="59">
        <f t="shared" si="2"/>
        <v>370</v>
      </c>
      <c r="AK35" s="25">
        <f t="shared" si="3"/>
        <v>1</v>
      </c>
      <c r="AL35" s="25">
        <f t="shared" si="4"/>
        <v>0</v>
      </c>
      <c r="AM35" s="60">
        <v>20</v>
      </c>
      <c r="AN35" s="56">
        <v>1.05</v>
      </c>
      <c r="AO35" s="57">
        <v>6</v>
      </c>
      <c r="AP35" s="61"/>
      <c r="AR35" s="62">
        <f t="shared" si="5"/>
        <v>0</v>
      </c>
      <c r="AS35" s="58"/>
      <c r="AT35" s="63"/>
      <c r="AU35" s="63"/>
      <c r="AV35" s="64"/>
      <c r="AW35" s="58"/>
      <c r="AX35" s="64"/>
      <c r="AY35" s="64"/>
      <c r="BA35" s="65" t="str">
        <f t="shared" ref="BA35:BA46" si="57">A35</f>
        <v>1.01</v>
      </c>
    </row>
    <row r="36" spans="1:53" x14ac:dyDescent="0.2">
      <c r="A36" s="96" t="s">
        <v>151</v>
      </c>
      <c r="B36" s="81" t="s">
        <v>131</v>
      </c>
      <c r="C36" s="68">
        <v>3.4</v>
      </c>
      <c r="D36" s="69">
        <v>3</v>
      </c>
      <c r="E36" s="88">
        <f t="shared" si="7"/>
        <v>10.199999999999999</v>
      </c>
      <c r="F36" s="71"/>
      <c r="G36" s="72">
        <v>20</v>
      </c>
      <c r="H36" s="73">
        <v>2</v>
      </c>
      <c r="I36" s="73">
        <v>24</v>
      </c>
      <c r="J36" s="73">
        <v>2</v>
      </c>
      <c r="K36" s="73" t="s">
        <v>4</v>
      </c>
      <c r="L36" s="73" t="s">
        <v>4</v>
      </c>
      <c r="M36" s="73" t="s">
        <v>4</v>
      </c>
      <c r="N36" s="73" t="s">
        <v>4</v>
      </c>
      <c r="O36" s="73" t="s">
        <v>4</v>
      </c>
      <c r="P36" s="74" t="s">
        <v>0</v>
      </c>
      <c r="Q36" s="75"/>
      <c r="R36" s="76"/>
      <c r="S36" s="76"/>
      <c r="T36" s="241"/>
      <c r="U36" s="257"/>
      <c r="V36" s="249"/>
      <c r="W36" s="131"/>
      <c r="X36" s="131"/>
      <c r="Y36" s="146"/>
      <c r="Z36" s="147"/>
      <c r="AA36" s="148"/>
      <c r="AB36" s="148"/>
      <c r="AC36" s="77" t="s">
        <v>244</v>
      </c>
      <c r="AD36" s="77" t="s">
        <v>244</v>
      </c>
      <c r="AE36" s="78">
        <f t="shared" si="56"/>
        <v>0</v>
      </c>
      <c r="AF36" s="284"/>
      <c r="AG36" s="80"/>
      <c r="AH36" s="79"/>
      <c r="AI36" s="80"/>
      <c r="AJ36" s="59">
        <f t="shared" si="2"/>
        <v>0</v>
      </c>
      <c r="AK36" s="25">
        <f t="shared" si="3"/>
        <v>1</v>
      </c>
      <c r="AL36" s="25">
        <f t="shared" si="4"/>
        <v>1</v>
      </c>
      <c r="AM36" s="60">
        <v>20</v>
      </c>
      <c r="AN36" s="56">
        <v>1.05</v>
      </c>
      <c r="AO36" s="57">
        <v>6</v>
      </c>
      <c r="AP36" s="61"/>
      <c r="AR36" s="62">
        <f t="shared" si="5"/>
        <v>0</v>
      </c>
      <c r="AS36" s="58"/>
      <c r="AT36" s="63"/>
      <c r="AU36" s="63"/>
      <c r="AV36" s="64"/>
      <c r="AW36" s="58"/>
      <c r="AX36" s="64"/>
      <c r="AY36" s="64"/>
      <c r="BA36" s="65" t="str">
        <f t="shared" si="57"/>
        <v>1.02</v>
      </c>
    </row>
    <row r="37" spans="1:53" x14ac:dyDescent="0.2">
      <c r="A37" s="96" t="s">
        <v>152</v>
      </c>
      <c r="B37" s="81" t="s">
        <v>133</v>
      </c>
      <c r="C37" s="68">
        <v>12</v>
      </c>
      <c r="D37" s="69">
        <v>3</v>
      </c>
      <c r="E37" s="88">
        <f t="shared" si="7"/>
        <v>36</v>
      </c>
      <c r="F37" s="71"/>
      <c r="G37" s="72">
        <v>20</v>
      </c>
      <c r="H37" s="73">
        <v>2</v>
      </c>
      <c r="I37" s="73">
        <v>24</v>
      </c>
      <c r="J37" s="73">
        <v>2</v>
      </c>
      <c r="K37" s="73" t="s">
        <v>4</v>
      </c>
      <c r="L37" s="73" t="s">
        <v>4</v>
      </c>
      <c r="M37" s="73" t="s">
        <v>4</v>
      </c>
      <c r="N37" s="73" t="s">
        <v>4</v>
      </c>
      <c r="O37" s="73" t="s">
        <v>4</v>
      </c>
      <c r="P37" s="74" t="s">
        <v>0</v>
      </c>
      <c r="Q37" s="75"/>
      <c r="R37" s="76"/>
      <c r="S37" s="76"/>
      <c r="T37" s="241"/>
      <c r="U37" s="257"/>
      <c r="V37" s="249"/>
      <c r="W37" s="131"/>
      <c r="X37" s="131">
        <v>0</v>
      </c>
      <c r="Y37" s="82">
        <f t="shared" ref="Y37:Y46" si="58">CEILING(AJ37*AK37,10)</f>
        <v>0</v>
      </c>
      <c r="Z37" s="83">
        <f t="shared" ref="Z37:Z42" si="59">CEILING(AJ37*AL37,10)</f>
        <v>0</v>
      </c>
      <c r="AA37" s="84"/>
      <c r="AB37" s="84"/>
      <c r="AC37" s="77" t="s">
        <v>246</v>
      </c>
      <c r="AD37" s="77" t="s">
        <v>246</v>
      </c>
      <c r="AE37" s="78">
        <f t="shared" si="56"/>
        <v>0</v>
      </c>
      <c r="AF37" s="284"/>
      <c r="AG37" s="80"/>
      <c r="AH37" s="79"/>
      <c r="AI37" s="80"/>
      <c r="AJ37" s="59">
        <f t="shared" si="2"/>
        <v>0</v>
      </c>
      <c r="AK37" s="25">
        <f t="shared" si="3"/>
        <v>1</v>
      </c>
      <c r="AL37" s="25">
        <f t="shared" si="4"/>
        <v>1</v>
      </c>
      <c r="AM37" s="60">
        <v>20</v>
      </c>
      <c r="AN37" s="56">
        <v>1.05</v>
      </c>
      <c r="AO37" s="57">
        <v>6</v>
      </c>
      <c r="AP37" s="61"/>
      <c r="AR37" s="62">
        <f t="shared" si="5"/>
        <v>0</v>
      </c>
      <c r="AS37" s="58"/>
      <c r="AT37" s="63"/>
      <c r="AU37" s="63"/>
      <c r="AV37" s="64"/>
      <c r="AW37" s="58"/>
      <c r="AX37" s="64"/>
      <c r="AY37" s="64"/>
      <c r="BA37" s="65" t="str">
        <f t="shared" si="57"/>
        <v>1.03</v>
      </c>
    </row>
    <row r="38" spans="1:53" x14ac:dyDescent="0.2">
      <c r="A38" s="96" t="s">
        <v>153</v>
      </c>
      <c r="B38" s="81" t="s">
        <v>135</v>
      </c>
      <c r="C38" s="68">
        <v>8.9</v>
      </c>
      <c r="D38" s="69">
        <v>3</v>
      </c>
      <c r="E38" s="88">
        <f t="shared" si="7"/>
        <v>26.700000000000003</v>
      </c>
      <c r="F38" s="71" t="s">
        <v>141</v>
      </c>
      <c r="G38" s="72">
        <v>20</v>
      </c>
      <c r="H38" s="73">
        <v>2</v>
      </c>
      <c r="I38" s="73">
        <v>24</v>
      </c>
      <c r="J38" s="73">
        <v>2</v>
      </c>
      <c r="K38" s="73" t="s">
        <v>4</v>
      </c>
      <c r="L38" s="73" t="s">
        <v>4</v>
      </c>
      <c r="M38" s="73" t="s">
        <v>4</v>
      </c>
      <c r="N38" s="73" t="s">
        <v>4</v>
      </c>
      <c r="O38" s="73" t="s">
        <v>4</v>
      </c>
      <c r="P38" s="74" t="s">
        <v>0</v>
      </c>
      <c r="Q38" s="75"/>
      <c r="R38" s="76"/>
      <c r="S38" s="76"/>
      <c r="T38" s="241"/>
      <c r="U38" s="257"/>
      <c r="V38" s="249"/>
      <c r="W38" s="131"/>
      <c r="X38" s="131">
        <f>50+50+30+30</f>
        <v>160</v>
      </c>
      <c r="Y38" s="82">
        <f t="shared" si="58"/>
        <v>0</v>
      </c>
      <c r="Z38" s="83">
        <f t="shared" si="59"/>
        <v>160</v>
      </c>
      <c r="AA38" s="84">
        <v>-100</v>
      </c>
      <c r="AB38" s="84"/>
      <c r="AC38" s="77" t="s">
        <v>285</v>
      </c>
      <c r="AD38" s="77" t="s">
        <v>285</v>
      </c>
      <c r="AE38" s="78">
        <f t="shared" si="56"/>
        <v>5.9925093632958797</v>
      </c>
      <c r="AF38" s="284"/>
      <c r="AG38" s="80"/>
      <c r="AH38" s="79"/>
      <c r="AI38" s="80"/>
      <c r="AJ38" s="59">
        <f t="shared" si="2"/>
        <v>160</v>
      </c>
      <c r="AK38" s="25">
        <f t="shared" si="3"/>
        <v>0</v>
      </c>
      <c r="AL38" s="25">
        <f t="shared" si="4"/>
        <v>1</v>
      </c>
      <c r="AM38" s="60">
        <v>20</v>
      </c>
      <c r="AN38" s="56">
        <v>1.05</v>
      </c>
      <c r="AO38" s="57">
        <v>6</v>
      </c>
      <c r="AP38" s="61"/>
      <c r="AR38" s="62">
        <f t="shared" si="5"/>
        <v>0</v>
      </c>
      <c r="AS38" s="58"/>
      <c r="AT38" s="63"/>
      <c r="AU38" s="63"/>
      <c r="AV38" s="64"/>
      <c r="AW38" s="58"/>
      <c r="AX38" s="64"/>
      <c r="AY38" s="64"/>
      <c r="BA38" s="65" t="str">
        <f t="shared" si="57"/>
        <v>1.04</v>
      </c>
    </row>
    <row r="39" spans="1:53" x14ac:dyDescent="0.2">
      <c r="A39" s="96" t="s">
        <v>154</v>
      </c>
      <c r="B39" s="81" t="s">
        <v>161</v>
      </c>
      <c r="C39" s="68">
        <v>3.9</v>
      </c>
      <c r="D39" s="69">
        <v>3</v>
      </c>
      <c r="E39" s="88">
        <f>C39*D39</f>
        <v>11.7</v>
      </c>
      <c r="F39" s="71" t="s">
        <v>162</v>
      </c>
      <c r="G39" s="72">
        <v>20</v>
      </c>
      <c r="H39" s="73">
        <v>2</v>
      </c>
      <c r="I39" s="73">
        <v>24</v>
      </c>
      <c r="J39" s="73">
        <v>2</v>
      </c>
      <c r="K39" s="73" t="s">
        <v>4</v>
      </c>
      <c r="L39" s="73" t="s">
        <v>4</v>
      </c>
      <c r="M39" s="73" t="s">
        <v>4</v>
      </c>
      <c r="N39" s="73" t="s">
        <v>4</v>
      </c>
      <c r="O39" s="73" t="s">
        <v>4</v>
      </c>
      <c r="P39" s="74" t="s">
        <v>0</v>
      </c>
      <c r="Q39" s="75"/>
      <c r="R39" s="76"/>
      <c r="S39" s="76"/>
      <c r="T39" s="241"/>
      <c r="U39" s="257"/>
      <c r="V39" s="249"/>
      <c r="W39" s="131"/>
      <c r="X39" s="131">
        <v>50</v>
      </c>
      <c r="Y39" s="82">
        <f t="shared" si="58"/>
        <v>0</v>
      </c>
      <c r="Z39" s="83">
        <f t="shared" si="59"/>
        <v>50</v>
      </c>
      <c r="AA39" s="84">
        <v>-100</v>
      </c>
      <c r="AB39" s="84"/>
      <c r="AC39" s="77" t="s">
        <v>285</v>
      </c>
      <c r="AD39" s="77" t="s">
        <v>285</v>
      </c>
      <c r="AE39" s="78">
        <f t="shared" si="56"/>
        <v>4.2735042735042734</v>
      </c>
      <c r="AF39" s="284"/>
      <c r="AG39" s="80"/>
      <c r="AH39" s="79"/>
      <c r="AI39" s="80"/>
      <c r="AJ39" s="59">
        <f>X39</f>
        <v>50</v>
      </c>
      <c r="AK39" s="25">
        <f>(100+AA39)/100</f>
        <v>0</v>
      </c>
      <c r="AL39" s="25">
        <f>(100-AB39)/100</f>
        <v>1</v>
      </c>
      <c r="AM39" s="60">
        <v>20</v>
      </c>
      <c r="AN39" s="56">
        <v>1.05</v>
      </c>
      <c r="AO39" s="57">
        <v>6</v>
      </c>
      <c r="AP39" s="61"/>
      <c r="AR39" s="62">
        <f>(AS39*AT39*AU39*AW39*AX39*AY39)/1000</f>
        <v>0</v>
      </c>
      <c r="AS39" s="58"/>
      <c r="AT39" s="63"/>
      <c r="AU39" s="63"/>
      <c r="AV39" s="64"/>
      <c r="AW39" s="58"/>
      <c r="AX39" s="64"/>
      <c r="AY39" s="64"/>
      <c r="BA39" s="65" t="str">
        <f t="shared" si="57"/>
        <v>1.05</v>
      </c>
    </row>
    <row r="40" spans="1:53" x14ac:dyDescent="0.2">
      <c r="A40" s="96" t="s">
        <v>155</v>
      </c>
      <c r="B40" s="81" t="s">
        <v>138</v>
      </c>
      <c r="C40" s="68">
        <v>8.3000000000000007</v>
      </c>
      <c r="D40" s="69">
        <v>3</v>
      </c>
      <c r="E40" s="88">
        <f t="shared" si="7"/>
        <v>24.900000000000002</v>
      </c>
      <c r="F40" s="71" t="s">
        <v>142</v>
      </c>
      <c r="G40" s="72">
        <v>20</v>
      </c>
      <c r="H40" s="73">
        <v>2</v>
      </c>
      <c r="I40" s="73">
        <v>24</v>
      </c>
      <c r="J40" s="73">
        <v>2</v>
      </c>
      <c r="K40" s="73" t="s">
        <v>4</v>
      </c>
      <c r="L40" s="73" t="s">
        <v>4</v>
      </c>
      <c r="M40" s="73" t="s">
        <v>4</v>
      </c>
      <c r="N40" s="73" t="s">
        <v>4</v>
      </c>
      <c r="O40" s="73" t="s">
        <v>4</v>
      </c>
      <c r="P40" s="74" t="s">
        <v>0</v>
      </c>
      <c r="Q40" s="75"/>
      <c r="R40" s="76"/>
      <c r="S40" s="76"/>
      <c r="T40" s="241"/>
      <c r="U40" s="257"/>
      <c r="V40" s="249"/>
      <c r="W40" s="131"/>
      <c r="X40" s="131">
        <f>50+60+50</f>
        <v>160</v>
      </c>
      <c r="Y40" s="82">
        <f t="shared" si="58"/>
        <v>0</v>
      </c>
      <c r="Z40" s="83">
        <f t="shared" si="59"/>
        <v>160</v>
      </c>
      <c r="AA40" s="84">
        <v>-100</v>
      </c>
      <c r="AB40" s="84"/>
      <c r="AC40" s="77" t="s">
        <v>285</v>
      </c>
      <c r="AD40" s="77" t="s">
        <v>285</v>
      </c>
      <c r="AE40" s="78">
        <f t="shared" si="56"/>
        <v>6.425702811244979</v>
      </c>
      <c r="AF40" s="284"/>
      <c r="AG40" s="80"/>
      <c r="AH40" s="79"/>
      <c r="AI40" s="80"/>
      <c r="AJ40" s="59">
        <f t="shared" si="2"/>
        <v>160</v>
      </c>
      <c r="AK40" s="25">
        <f t="shared" si="3"/>
        <v>0</v>
      </c>
      <c r="AL40" s="25">
        <f t="shared" si="4"/>
        <v>1</v>
      </c>
      <c r="AM40" s="60">
        <v>20</v>
      </c>
      <c r="AN40" s="56">
        <v>1.05</v>
      </c>
      <c r="AO40" s="57">
        <v>6</v>
      </c>
      <c r="AP40" s="61"/>
      <c r="AR40" s="62">
        <f t="shared" si="5"/>
        <v>0</v>
      </c>
      <c r="AS40" s="58"/>
      <c r="AT40" s="63"/>
      <c r="AU40" s="63"/>
      <c r="AV40" s="64"/>
      <c r="AW40" s="58"/>
      <c r="AX40" s="64"/>
      <c r="AY40" s="64"/>
      <c r="BA40" s="65" t="str">
        <f t="shared" si="57"/>
        <v>1.06</v>
      </c>
    </row>
    <row r="41" spans="1:53" x14ac:dyDescent="0.2">
      <c r="A41" s="96" t="s">
        <v>156</v>
      </c>
      <c r="B41" s="81" t="s">
        <v>312</v>
      </c>
      <c r="C41" s="68">
        <v>14.5</v>
      </c>
      <c r="D41" s="69">
        <v>3.5</v>
      </c>
      <c r="E41" s="88">
        <f t="shared" si="7"/>
        <v>50.75</v>
      </c>
      <c r="F41" s="71"/>
      <c r="G41" s="72">
        <v>20</v>
      </c>
      <c r="H41" s="73">
        <v>2</v>
      </c>
      <c r="I41" s="73">
        <v>24</v>
      </c>
      <c r="J41" s="73">
        <v>2</v>
      </c>
      <c r="K41" s="73" t="s">
        <v>4</v>
      </c>
      <c r="L41" s="73" t="s">
        <v>4</v>
      </c>
      <c r="M41" s="73" t="s">
        <v>4</v>
      </c>
      <c r="N41" s="73" t="s">
        <v>4</v>
      </c>
      <c r="O41" s="73" t="s">
        <v>4</v>
      </c>
      <c r="P41" s="74" t="s">
        <v>0</v>
      </c>
      <c r="Q41" s="75"/>
      <c r="R41" s="76"/>
      <c r="S41" s="76"/>
      <c r="T41" s="241"/>
      <c r="U41" s="257"/>
      <c r="V41" s="249"/>
      <c r="W41" s="131"/>
      <c r="X41" s="131">
        <v>0</v>
      </c>
      <c r="Y41" s="82">
        <f t="shared" si="58"/>
        <v>0</v>
      </c>
      <c r="Z41" s="83">
        <f t="shared" si="59"/>
        <v>0</v>
      </c>
      <c r="AA41" s="84"/>
      <c r="AB41" s="84"/>
      <c r="AC41" s="77" t="s">
        <v>246</v>
      </c>
      <c r="AD41" s="77" t="s">
        <v>246</v>
      </c>
      <c r="AE41" s="78">
        <f t="shared" si="56"/>
        <v>0</v>
      </c>
      <c r="AF41" s="284"/>
      <c r="AG41" s="80"/>
      <c r="AH41" s="79"/>
      <c r="AI41" s="80"/>
      <c r="AJ41" s="59">
        <f t="shared" si="2"/>
        <v>0</v>
      </c>
      <c r="AK41" s="25">
        <f t="shared" si="3"/>
        <v>1</v>
      </c>
      <c r="AL41" s="25">
        <f t="shared" si="4"/>
        <v>1</v>
      </c>
      <c r="AM41" s="60">
        <v>20</v>
      </c>
      <c r="AN41" s="56">
        <v>1.05</v>
      </c>
      <c r="AO41" s="57">
        <v>6</v>
      </c>
      <c r="AP41" s="61"/>
      <c r="AR41" s="62">
        <f t="shared" si="5"/>
        <v>0</v>
      </c>
      <c r="AS41" s="58"/>
      <c r="AT41" s="63"/>
      <c r="AU41" s="63"/>
      <c r="AV41" s="64"/>
      <c r="AW41" s="58"/>
      <c r="AX41" s="64"/>
      <c r="AY41" s="64"/>
      <c r="BA41" s="65" t="str">
        <f t="shared" si="57"/>
        <v>1.07</v>
      </c>
    </row>
    <row r="42" spans="1:53" ht="14.25" customHeight="1" thickBot="1" x14ac:dyDescent="0.25">
      <c r="A42" s="96" t="s">
        <v>157</v>
      </c>
      <c r="B42" s="81" t="s">
        <v>149</v>
      </c>
      <c r="C42" s="68">
        <v>10.199999999999999</v>
      </c>
      <c r="D42" s="69">
        <v>3</v>
      </c>
      <c r="E42" s="88">
        <f t="shared" si="7"/>
        <v>30.599999999999998</v>
      </c>
      <c r="F42" s="71"/>
      <c r="G42" s="72">
        <v>20</v>
      </c>
      <c r="H42" s="73">
        <v>2</v>
      </c>
      <c r="I42" s="73">
        <v>24</v>
      </c>
      <c r="J42" s="73">
        <v>2</v>
      </c>
      <c r="K42" s="73" t="s">
        <v>4</v>
      </c>
      <c r="L42" s="73" t="s">
        <v>4</v>
      </c>
      <c r="M42" s="73" t="s">
        <v>4</v>
      </c>
      <c r="N42" s="73" t="s">
        <v>4</v>
      </c>
      <c r="O42" s="73" t="s">
        <v>4</v>
      </c>
      <c r="P42" s="74" t="s">
        <v>0</v>
      </c>
      <c r="Q42" s="75"/>
      <c r="R42" s="76"/>
      <c r="S42" s="76"/>
      <c r="T42" s="241"/>
      <c r="U42" s="257"/>
      <c r="V42" s="249"/>
      <c r="W42" s="131"/>
      <c r="X42" s="131">
        <v>200</v>
      </c>
      <c r="Y42" s="82">
        <f t="shared" si="58"/>
        <v>0</v>
      </c>
      <c r="Z42" s="83">
        <f t="shared" si="59"/>
        <v>200</v>
      </c>
      <c r="AA42" s="84">
        <v>-100</v>
      </c>
      <c r="AB42" s="84"/>
      <c r="AC42" s="77" t="s">
        <v>93</v>
      </c>
      <c r="AD42" s="77" t="s">
        <v>93</v>
      </c>
      <c r="AE42" s="78">
        <f t="shared" si="56"/>
        <v>6.5359477124183014</v>
      </c>
      <c r="AF42" s="285"/>
      <c r="AG42" s="140"/>
      <c r="AH42" s="139"/>
      <c r="AI42" s="140"/>
      <c r="AJ42" s="59">
        <f t="shared" si="2"/>
        <v>200</v>
      </c>
      <c r="AK42" s="25">
        <f t="shared" si="3"/>
        <v>0</v>
      </c>
      <c r="AL42" s="25">
        <f t="shared" si="4"/>
        <v>1</v>
      </c>
      <c r="AM42" s="60">
        <v>20</v>
      </c>
      <c r="AN42" s="56">
        <v>1.05</v>
      </c>
      <c r="AO42" s="57">
        <v>6</v>
      </c>
      <c r="AP42" s="61"/>
      <c r="AR42" s="62">
        <f t="shared" si="5"/>
        <v>0</v>
      </c>
      <c r="AS42" s="58"/>
      <c r="AT42" s="63"/>
      <c r="AU42" s="63"/>
      <c r="AV42" s="64"/>
      <c r="AW42" s="58"/>
      <c r="AX42" s="64"/>
      <c r="AY42" s="64"/>
      <c r="BA42" s="65" t="str">
        <f t="shared" si="57"/>
        <v>1.08</v>
      </c>
    </row>
    <row r="43" spans="1:53" x14ac:dyDescent="0.2">
      <c r="A43" s="96" t="s">
        <v>158</v>
      </c>
      <c r="B43" s="81" t="s">
        <v>313</v>
      </c>
      <c r="C43" s="68">
        <v>2.2999999999999998</v>
      </c>
      <c r="D43" s="69">
        <v>3</v>
      </c>
      <c r="E43" s="88">
        <f t="shared" ref="E43" si="60">C43*D43</f>
        <v>6.8999999999999995</v>
      </c>
      <c r="F43" s="71"/>
      <c r="G43" s="72">
        <v>20</v>
      </c>
      <c r="H43" s="73">
        <v>2</v>
      </c>
      <c r="I43" s="73">
        <v>24</v>
      </c>
      <c r="J43" s="73">
        <v>2</v>
      </c>
      <c r="K43" s="73" t="s">
        <v>4</v>
      </c>
      <c r="L43" s="73" t="s">
        <v>4</v>
      </c>
      <c r="M43" s="73" t="s">
        <v>4</v>
      </c>
      <c r="N43" s="73" t="s">
        <v>4</v>
      </c>
      <c r="O43" s="73" t="s">
        <v>4</v>
      </c>
      <c r="P43" s="74" t="s">
        <v>0</v>
      </c>
      <c r="Q43" s="75"/>
      <c r="R43" s="76"/>
      <c r="S43" s="76"/>
      <c r="T43" s="241"/>
      <c r="U43" s="257"/>
      <c r="V43" s="249"/>
      <c r="W43" s="131"/>
      <c r="X43" s="132">
        <v>100</v>
      </c>
      <c r="Y43" s="82">
        <f t="shared" ref="Y43:Y45" si="61">CEILING(AJ43*AK43,10)</f>
        <v>0</v>
      </c>
      <c r="Z43" s="83">
        <f t="shared" ref="Z43:Z45" si="62">CEILING(AJ43*AL43,10)</f>
        <v>100</v>
      </c>
      <c r="AA43" s="84">
        <v>-100</v>
      </c>
      <c r="AB43" s="84"/>
      <c r="AC43" s="77" t="s">
        <v>93</v>
      </c>
      <c r="AD43" s="77" t="s">
        <v>93</v>
      </c>
      <c r="AE43" s="78">
        <f t="shared" ref="AE43" si="63">(MAX(Y43,Z43)/(E43))</f>
        <v>14.492753623188406</v>
      </c>
      <c r="AF43" s="286"/>
      <c r="AG43" s="142"/>
      <c r="AH43" s="141"/>
      <c r="AI43" s="142"/>
      <c r="AJ43" s="59">
        <f t="shared" ref="AJ43" si="64">X43</f>
        <v>100</v>
      </c>
      <c r="AK43" s="25">
        <f t="shared" ref="AK43" si="65">(100+AA43)/100</f>
        <v>0</v>
      </c>
      <c r="AL43" s="25">
        <f t="shared" ref="AL43" si="66">(100-AB43)/100</f>
        <v>1</v>
      </c>
      <c r="AM43" s="60">
        <v>20</v>
      </c>
      <c r="AN43" s="56">
        <v>1.05</v>
      </c>
      <c r="AO43" s="57">
        <v>6</v>
      </c>
      <c r="AP43" s="61"/>
      <c r="AR43" s="62">
        <f t="shared" ref="AR43" si="67">(AS43*AT43*AU43*AW43*AX43*AY43)/1000</f>
        <v>0</v>
      </c>
      <c r="AS43" s="58"/>
      <c r="AT43" s="63"/>
      <c r="AU43" s="63"/>
      <c r="AV43" s="64"/>
      <c r="AW43" s="58"/>
      <c r="AX43" s="64"/>
      <c r="AY43" s="64"/>
      <c r="BA43" s="65" t="str">
        <f t="shared" ref="BA43" si="68">A43</f>
        <v>1.09</v>
      </c>
    </row>
    <row r="44" spans="1:53" x14ac:dyDescent="0.2">
      <c r="A44" s="96" t="s">
        <v>159</v>
      </c>
      <c r="B44" s="81" t="s">
        <v>150</v>
      </c>
      <c r="C44" s="68">
        <v>6.1</v>
      </c>
      <c r="D44" s="69">
        <v>3</v>
      </c>
      <c r="E44" s="88">
        <f t="shared" si="7"/>
        <v>18.299999999999997</v>
      </c>
      <c r="F44" s="71"/>
      <c r="G44" s="72">
        <v>20</v>
      </c>
      <c r="H44" s="73">
        <v>2</v>
      </c>
      <c r="I44" s="73">
        <v>24</v>
      </c>
      <c r="J44" s="73">
        <v>2</v>
      </c>
      <c r="K44" s="73" t="s">
        <v>4</v>
      </c>
      <c r="L44" s="73" t="s">
        <v>4</v>
      </c>
      <c r="M44" s="73" t="s">
        <v>4</v>
      </c>
      <c r="N44" s="73" t="s">
        <v>4</v>
      </c>
      <c r="O44" s="73" t="s">
        <v>4</v>
      </c>
      <c r="P44" s="74" t="s">
        <v>0</v>
      </c>
      <c r="Q44" s="75"/>
      <c r="R44" s="76"/>
      <c r="S44" s="76"/>
      <c r="T44" s="241"/>
      <c r="U44" s="257"/>
      <c r="V44" s="249"/>
      <c r="W44" s="131"/>
      <c r="X44" s="132">
        <v>50</v>
      </c>
      <c r="Y44" s="82">
        <f t="shared" si="61"/>
        <v>0</v>
      </c>
      <c r="Z44" s="83">
        <f t="shared" si="62"/>
        <v>50</v>
      </c>
      <c r="AA44" s="84">
        <v>-100</v>
      </c>
      <c r="AB44" s="84"/>
      <c r="AC44" s="77" t="s">
        <v>93</v>
      </c>
      <c r="AD44" s="77" t="s">
        <v>93</v>
      </c>
      <c r="AE44" s="78">
        <f t="shared" si="56"/>
        <v>2.7322404371584703</v>
      </c>
      <c r="AF44" s="286"/>
      <c r="AG44" s="142"/>
      <c r="AH44" s="141"/>
      <c r="AI44" s="142"/>
      <c r="AJ44" s="59">
        <f t="shared" si="2"/>
        <v>50</v>
      </c>
      <c r="AK44" s="25">
        <f t="shared" si="3"/>
        <v>0</v>
      </c>
      <c r="AL44" s="25">
        <f t="shared" si="4"/>
        <v>1</v>
      </c>
      <c r="AM44" s="60">
        <v>20</v>
      </c>
      <c r="AN44" s="56">
        <v>1.05</v>
      </c>
      <c r="AO44" s="57">
        <v>6</v>
      </c>
      <c r="AP44" s="61"/>
      <c r="AR44" s="62">
        <f t="shared" si="5"/>
        <v>0</v>
      </c>
      <c r="AS44" s="58"/>
      <c r="AT44" s="63"/>
      <c r="AU44" s="63"/>
      <c r="AV44" s="64"/>
      <c r="AW44" s="58"/>
      <c r="AX44" s="64"/>
      <c r="AY44" s="64"/>
      <c r="BA44" s="65" t="str">
        <f t="shared" si="57"/>
        <v>1.10</v>
      </c>
    </row>
    <row r="45" spans="1:53" x14ac:dyDescent="0.2">
      <c r="A45" s="100" t="s">
        <v>160</v>
      </c>
      <c r="B45" s="101" t="s">
        <v>140</v>
      </c>
      <c r="C45" s="102">
        <v>7.3</v>
      </c>
      <c r="D45" s="103">
        <v>3</v>
      </c>
      <c r="E45" s="104">
        <f t="shared" si="7"/>
        <v>21.9</v>
      </c>
      <c r="F45" s="105"/>
      <c r="G45" s="106">
        <v>20</v>
      </c>
      <c r="H45" s="107">
        <v>2</v>
      </c>
      <c r="I45" s="107">
        <v>24</v>
      </c>
      <c r="J45" s="107">
        <v>2</v>
      </c>
      <c r="K45" s="107" t="s">
        <v>4</v>
      </c>
      <c r="L45" s="107" t="s">
        <v>4</v>
      </c>
      <c r="M45" s="107" t="s">
        <v>4</v>
      </c>
      <c r="N45" s="107" t="s">
        <v>4</v>
      </c>
      <c r="O45" s="107" t="s">
        <v>4</v>
      </c>
      <c r="P45" s="108" t="s">
        <v>0</v>
      </c>
      <c r="Q45" s="109"/>
      <c r="R45" s="110"/>
      <c r="S45" s="110"/>
      <c r="T45" s="244"/>
      <c r="U45" s="260"/>
      <c r="V45" s="251"/>
      <c r="W45" s="132"/>
      <c r="X45" s="132">
        <v>50</v>
      </c>
      <c r="Y45" s="82">
        <f t="shared" si="61"/>
        <v>0</v>
      </c>
      <c r="Z45" s="83">
        <f t="shared" si="62"/>
        <v>50</v>
      </c>
      <c r="AA45" s="84">
        <v>-100</v>
      </c>
      <c r="AB45" s="84"/>
      <c r="AC45" s="77" t="s">
        <v>93</v>
      </c>
      <c r="AD45" s="77" t="s">
        <v>93</v>
      </c>
      <c r="AE45" s="115">
        <f t="shared" si="56"/>
        <v>2.2831050228310503</v>
      </c>
      <c r="AF45" s="284"/>
      <c r="AG45" s="80"/>
      <c r="AH45" s="79"/>
      <c r="AI45" s="80"/>
      <c r="AJ45" s="59">
        <f t="shared" si="2"/>
        <v>50</v>
      </c>
      <c r="AK45" s="25">
        <f t="shared" si="3"/>
        <v>0</v>
      </c>
      <c r="AL45" s="25">
        <f t="shared" si="4"/>
        <v>1</v>
      </c>
      <c r="AM45" s="60">
        <v>20</v>
      </c>
      <c r="AN45" s="56">
        <v>1.05</v>
      </c>
      <c r="AO45" s="57">
        <v>6</v>
      </c>
      <c r="AP45" s="61"/>
      <c r="AR45" s="62">
        <f t="shared" si="5"/>
        <v>0</v>
      </c>
      <c r="AS45" s="58"/>
      <c r="AT45" s="63"/>
      <c r="AU45" s="63"/>
      <c r="AV45" s="64"/>
      <c r="AW45" s="58"/>
      <c r="AX45" s="64"/>
      <c r="AY45" s="64"/>
      <c r="BA45" s="65" t="str">
        <f t="shared" si="57"/>
        <v>1.11</v>
      </c>
    </row>
    <row r="46" spans="1:53" ht="16.5" thickBot="1" x14ac:dyDescent="0.25">
      <c r="A46" s="96" t="s">
        <v>314</v>
      </c>
      <c r="B46" s="81" t="s">
        <v>243</v>
      </c>
      <c r="C46" s="68">
        <f>47.8+79.5+44.7</f>
        <v>172</v>
      </c>
      <c r="D46" s="69">
        <v>3.5</v>
      </c>
      <c r="E46" s="88">
        <f t="shared" si="7"/>
        <v>602</v>
      </c>
      <c r="F46" s="71" t="s">
        <v>257</v>
      </c>
      <c r="G46" s="72">
        <v>20</v>
      </c>
      <c r="H46" s="73">
        <v>2</v>
      </c>
      <c r="I46" s="73">
        <v>24</v>
      </c>
      <c r="J46" s="73">
        <v>2</v>
      </c>
      <c r="K46" s="73" t="s">
        <v>4</v>
      </c>
      <c r="L46" s="73" t="s">
        <v>4</v>
      </c>
      <c r="M46" s="73" t="s">
        <v>4</v>
      </c>
      <c r="N46" s="73" t="s">
        <v>4</v>
      </c>
      <c r="O46" s="73" t="s">
        <v>4</v>
      </c>
      <c r="P46" s="74" t="s">
        <v>0</v>
      </c>
      <c r="Q46" s="75"/>
      <c r="R46" s="76"/>
      <c r="S46" s="76"/>
      <c r="T46" s="241"/>
      <c r="U46" s="257"/>
      <c r="V46" s="249"/>
      <c r="W46" s="131"/>
      <c r="X46" s="131">
        <f>160*25+70+70</f>
        <v>4140</v>
      </c>
      <c r="Y46" s="282">
        <f t="shared" si="58"/>
        <v>4140</v>
      </c>
      <c r="Z46" s="283">
        <f>Y46-Z42-Z43-Z44-Z45</f>
        <v>3740</v>
      </c>
      <c r="AA46" s="84"/>
      <c r="AB46" s="84">
        <v>3</v>
      </c>
      <c r="AC46" s="77" t="s">
        <v>93</v>
      </c>
      <c r="AD46" s="77" t="s">
        <v>93</v>
      </c>
      <c r="AE46" s="78">
        <f t="shared" si="56"/>
        <v>6.8770764119601333</v>
      </c>
      <c r="AF46" s="284"/>
      <c r="AG46" s="80">
        <f>50/3.6</f>
        <v>13.888888888888889</v>
      </c>
      <c r="AH46" s="79"/>
      <c r="AI46" s="80"/>
      <c r="AJ46" s="59">
        <f t="shared" si="2"/>
        <v>4140</v>
      </c>
      <c r="AK46" s="25">
        <f t="shared" si="3"/>
        <v>1</v>
      </c>
      <c r="AL46" s="25">
        <f t="shared" si="4"/>
        <v>0.97</v>
      </c>
      <c r="AM46" s="60">
        <v>20</v>
      </c>
      <c r="AN46" s="56">
        <v>1.05</v>
      </c>
      <c r="AO46" s="57">
        <v>6</v>
      </c>
      <c r="AP46" s="61"/>
      <c r="AR46" s="62">
        <f t="shared" si="5"/>
        <v>0</v>
      </c>
      <c r="AS46" s="58"/>
      <c r="AT46" s="63"/>
      <c r="AU46" s="63"/>
      <c r="AV46" s="64"/>
      <c r="AW46" s="58"/>
      <c r="AX46" s="64"/>
      <c r="AY46" s="64"/>
      <c r="BA46" s="65" t="str">
        <f t="shared" si="57"/>
        <v>1.12a, b, c</v>
      </c>
    </row>
    <row r="47" spans="1:53" ht="9" customHeight="1" thickBot="1" x14ac:dyDescent="0.25">
      <c r="A47" s="265"/>
      <c r="B47" s="266"/>
      <c r="C47" s="267"/>
      <c r="D47" s="267"/>
      <c r="E47" s="268"/>
      <c r="F47" s="269"/>
      <c r="G47" s="270"/>
      <c r="H47" s="270"/>
      <c r="I47" s="270"/>
      <c r="J47" s="270" t="s">
        <v>63</v>
      </c>
      <c r="K47" s="271" t="s">
        <v>63</v>
      </c>
      <c r="L47" s="271" t="s">
        <v>63</v>
      </c>
      <c r="M47" s="270" t="s">
        <v>63</v>
      </c>
      <c r="N47" s="270" t="s">
        <v>63</v>
      </c>
      <c r="O47" s="270" t="s">
        <v>63</v>
      </c>
      <c r="P47" s="269"/>
      <c r="Q47" s="269"/>
      <c r="R47" s="272" t="s">
        <v>63</v>
      </c>
      <c r="S47" s="272" t="s">
        <v>63</v>
      </c>
      <c r="T47" s="272"/>
      <c r="U47" s="272"/>
      <c r="V47" s="273"/>
      <c r="W47" s="273"/>
      <c r="X47" s="273"/>
      <c r="Y47" s="274"/>
      <c r="Z47" s="269"/>
      <c r="AA47" s="275"/>
      <c r="AB47" s="275"/>
      <c r="AC47" s="271" t="s">
        <v>63</v>
      </c>
      <c r="AD47" s="271" t="s">
        <v>63</v>
      </c>
      <c r="AE47" s="276" t="s">
        <v>63</v>
      </c>
      <c r="AF47" s="53" t="s">
        <v>63</v>
      </c>
      <c r="AG47" s="54" t="s">
        <v>63</v>
      </c>
      <c r="AH47" s="53" t="s">
        <v>63</v>
      </c>
      <c r="AI47" s="54" t="s">
        <v>63</v>
      </c>
      <c r="AJ47" s="55"/>
      <c r="AN47" s="56"/>
      <c r="AO47" s="57"/>
      <c r="AR47" s="58" t="s">
        <v>64</v>
      </c>
      <c r="AS47" s="58" t="s">
        <v>65</v>
      </c>
      <c r="AT47" s="58" t="s">
        <v>66</v>
      </c>
      <c r="AU47" s="58" t="s">
        <v>62</v>
      </c>
      <c r="AV47" s="58" t="s">
        <v>67</v>
      </c>
      <c r="AW47" s="58" t="s">
        <v>68</v>
      </c>
      <c r="AX47" s="58" t="s">
        <v>69</v>
      </c>
      <c r="AY47" s="58" t="s">
        <v>70</v>
      </c>
      <c r="BA47" s="58" t="s">
        <v>70</v>
      </c>
    </row>
    <row r="48" spans="1:53" x14ac:dyDescent="0.2">
      <c r="A48" s="66" t="s">
        <v>128</v>
      </c>
      <c r="B48" s="67"/>
      <c r="C48" s="68"/>
      <c r="D48" s="69"/>
      <c r="E48" s="70"/>
      <c r="F48" s="71"/>
      <c r="G48" s="72"/>
      <c r="H48" s="73"/>
      <c r="I48" s="73"/>
      <c r="J48" s="73"/>
      <c r="K48" s="73"/>
      <c r="L48" s="73"/>
      <c r="M48" s="73"/>
      <c r="N48" s="73"/>
      <c r="O48" s="73"/>
      <c r="P48" s="74"/>
      <c r="Q48" s="75"/>
      <c r="R48" s="76"/>
      <c r="S48" s="76"/>
      <c r="T48" s="241"/>
      <c r="U48" s="257"/>
      <c r="V48" s="249"/>
      <c r="W48" s="131"/>
      <c r="X48" s="131"/>
      <c r="Y48" s="82"/>
      <c r="Z48" s="83"/>
      <c r="AA48" s="84"/>
      <c r="AB48" s="84"/>
      <c r="AC48" s="77"/>
      <c r="AD48" s="77"/>
      <c r="AE48" s="78"/>
      <c r="AF48" s="284"/>
      <c r="AG48" s="80"/>
      <c r="AH48" s="79"/>
      <c r="AI48" s="80"/>
      <c r="AJ48" s="59"/>
      <c r="AK48" s="25"/>
      <c r="AL48" s="25"/>
      <c r="AM48" s="60"/>
      <c r="AN48" s="56"/>
      <c r="AO48" s="57"/>
      <c r="AP48" s="61"/>
      <c r="AR48" s="62"/>
      <c r="AS48" s="58"/>
      <c r="AT48" s="63"/>
      <c r="AU48" s="63"/>
      <c r="AV48" s="64"/>
      <c r="AW48" s="58"/>
      <c r="AX48" s="64"/>
      <c r="AY48" s="64"/>
      <c r="BA48" s="65"/>
    </row>
    <row r="49" spans="1:53" x14ac:dyDescent="0.2">
      <c r="A49" s="96" t="s">
        <v>163</v>
      </c>
      <c r="B49" s="81" t="s">
        <v>130</v>
      </c>
      <c r="C49" s="68">
        <v>18.399999999999999</v>
      </c>
      <c r="D49" s="69">
        <v>3</v>
      </c>
      <c r="E49" s="88">
        <f t="shared" si="7"/>
        <v>55.199999999999996</v>
      </c>
      <c r="F49" s="71"/>
      <c r="G49" s="72">
        <v>20</v>
      </c>
      <c r="H49" s="73">
        <v>2</v>
      </c>
      <c r="I49" s="73">
        <v>24</v>
      </c>
      <c r="J49" s="73">
        <v>2</v>
      </c>
      <c r="K49" s="73" t="s">
        <v>4</v>
      </c>
      <c r="L49" s="73" t="s">
        <v>4</v>
      </c>
      <c r="M49" s="73" t="s">
        <v>4</v>
      </c>
      <c r="N49" s="73" t="s">
        <v>4</v>
      </c>
      <c r="O49" s="73" t="s">
        <v>4</v>
      </c>
      <c r="P49" s="74" t="s">
        <v>0</v>
      </c>
      <c r="Q49" s="75"/>
      <c r="R49" s="76"/>
      <c r="S49" s="76"/>
      <c r="T49" s="241"/>
      <c r="U49" s="257"/>
      <c r="V49" s="249"/>
      <c r="W49" s="131"/>
      <c r="X49" s="131">
        <v>50</v>
      </c>
      <c r="Y49" s="82">
        <f>CEILING(AJ49*AK49,10)</f>
        <v>50</v>
      </c>
      <c r="Z49" s="83">
        <f>CEILING(AJ49*AL49,10)</f>
        <v>0</v>
      </c>
      <c r="AA49" s="84"/>
      <c r="AB49" s="84">
        <v>100</v>
      </c>
      <c r="AC49" s="77" t="s">
        <v>285</v>
      </c>
      <c r="AD49" s="77" t="s">
        <v>285</v>
      </c>
      <c r="AE49" s="78">
        <f t="shared" ref="AE49:AE67" si="69">(MAX(Y49,Z49)/(E49))</f>
        <v>0.90579710144927539</v>
      </c>
      <c r="AF49" s="284"/>
      <c r="AG49" s="80"/>
      <c r="AH49" s="79"/>
      <c r="AI49" s="80"/>
      <c r="AJ49" s="59">
        <f t="shared" si="2"/>
        <v>50</v>
      </c>
      <c r="AK49" s="25">
        <f t="shared" si="3"/>
        <v>1</v>
      </c>
      <c r="AL49" s="25">
        <f t="shared" si="4"/>
        <v>0</v>
      </c>
      <c r="AM49" s="60">
        <v>20</v>
      </c>
      <c r="AN49" s="56">
        <v>1.05</v>
      </c>
      <c r="AO49" s="57">
        <v>6</v>
      </c>
      <c r="AP49" s="61"/>
      <c r="AR49" s="62">
        <f t="shared" si="5"/>
        <v>0</v>
      </c>
      <c r="AS49" s="58"/>
      <c r="AT49" s="63"/>
      <c r="AU49" s="63"/>
      <c r="AV49" s="64"/>
      <c r="AW49" s="58"/>
      <c r="AX49" s="64"/>
      <c r="AY49" s="64"/>
      <c r="BA49" s="65" t="str">
        <f t="shared" ref="BA49:BA67" si="70">A49</f>
        <v>2.01</v>
      </c>
    </row>
    <row r="50" spans="1:53" x14ac:dyDescent="0.2">
      <c r="A50" s="96" t="s">
        <v>164</v>
      </c>
      <c r="B50" s="81" t="s">
        <v>131</v>
      </c>
      <c r="C50" s="68">
        <v>3.4</v>
      </c>
      <c r="D50" s="69">
        <v>3</v>
      </c>
      <c r="E50" s="88">
        <f t="shared" ref="E50:E67" si="71">C50*D50</f>
        <v>10.199999999999999</v>
      </c>
      <c r="F50" s="71"/>
      <c r="G50" s="72">
        <v>20</v>
      </c>
      <c r="H50" s="73">
        <v>2</v>
      </c>
      <c r="I50" s="73">
        <v>24</v>
      </c>
      <c r="J50" s="73">
        <v>2</v>
      </c>
      <c r="K50" s="73" t="s">
        <v>4</v>
      </c>
      <c r="L50" s="73" t="s">
        <v>4</v>
      </c>
      <c r="M50" s="73" t="s">
        <v>4</v>
      </c>
      <c r="N50" s="73" t="s">
        <v>4</v>
      </c>
      <c r="O50" s="73" t="s">
        <v>4</v>
      </c>
      <c r="P50" s="74" t="s">
        <v>0</v>
      </c>
      <c r="Q50" s="75"/>
      <c r="R50" s="76"/>
      <c r="S50" s="76"/>
      <c r="T50" s="241"/>
      <c r="U50" s="257"/>
      <c r="V50" s="249"/>
      <c r="W50" s="131"/>
      <c r="X50" s="131"/>
      <c r="Y50" s="146"/>
      <c r="Z50" s="147"/>
      <c r="AA50" s="148"/>
      <c r="AB50" s="148"/>
      <c r="AC50" s="77" t="s">
        <v>244</v>
      </c>
      <c r="AD50" s="77" t="s">
        <v>244</v>
      </c>
      <c r="AE50" s="78">
        <f t="shared" si="69"/>
        <v>0</v>
      </c>
      <c r="AF50" s="284"/>
      <c r="AG50" s="80"/>
      <c r="AH50" s="79"/>
      <c r="AI50" s="80"/>
      <c r="AJ50" s="59">
        <f t="shared" ref="AJ50:AJ67" si="72">X50</f>
        <v>0</v>
      </c>
      <c r="AK50" s="25">
        <f t="shared" ref="AK50:AK67" si="73">(100+AA50)/100</f>
        <v>1</v>
      </c>
      <c r="AL50" s="25">
        <f t="shared" ref="AL50:AL67" si="74">(100-AB50)/100</f>
        <v>1</v>
      </c>
      <c r="AM50" s="60">
        <v>20</v>
      </c>
      <c r="AN50" s="56">
        <v>1.05</v>
      </c>
      <c r="AO50" s="57">
        <v>6</v>
      </c>
      <c r="AP50" s="61"/>
      <c r="AR50" s="62">
        <f t="shared" ref="AR50:AR67" si="75">(AS50*AT50*AU50*AW50*AX50*AY50)/1000</f>
        <v>0</v>
      </c>
      <c r="AS50" s="58"/>
      <c r="AT50" s="63"/>
      <c r="AU50" s="63"/>
      <c r="AV50" s="64"/>
      <c r="AW50" s="58"/>
      <c r="AX50" s="64"/>
      <c r="AY50" s="64"/>
      <c r="BA50" s="65" t="str">
        <f t="shared" si="70"/>
        <v>2.02</v>
      </c>
    </row>
    <row r="51" spans="1:53" x14ac:dyDescent="0.2">
      <c r="A51" s="96" t="s">
        <v>165</v>
      </c>
      <c r="B51" s="81" t="s">
        <v>133</v>
      </c>
      <c r="C51" s="68">
        <v>12</v>
      </c>
      <c r="D51" s="69">
        <v>3</v>
      </c>
      <c r="E51" s="88">
        <f t="shared" si="71"/>
        <v>36</v>
      </c>
      <c r="F51" s="71"/>
      <c r="G51" s="72">
        <v>20</v>
      </c>
      <c r="H51" s="73">
        <v>2</v>
      </c>
      <c r="I51" s="73">
        <v>24</v>
      </c>
      <c r="J51" s="73">
        <v>2</v>
      </c>
      <c r="K51" s="73" t="s">
        <v>4</v>
      </c>
      <c r="L51" s="73" t="s">
        <v>4</v>
      </c>
      <c r="M51" s="73" t="s">
        <v>4</v>
      </c>
      <c r="N51" s="73" t="s">
        <v>4</v>
      </c>
      <c r="O51" s="73" t="s">
        <v>4</v>
      </c>
      <c r="P51" s="74" t="s">
        <v>0</v>
      </c>
      <c r="Q51" s="75"/>
      <c r="R51" s="76"/>
      <c r="S51" s="76"/>
      <c r="T51" s="241"/>
      <c r="U51" s="257"/>
      <c r="V51" s="249"/>
      <c r="W51" s="131"/>
      <c r="X51" s="131">
        <v>0</v>
      </c>
      <c r="Y51" s="82">
        <f t="shared" ref="Y51:Y67" si="76">CEILING(AJ51*AK51,10)</f>
        <v>0</v>
      </c>
      <c r="Z51" s="83">
        <f t="shared" ref="Z51:Z67" si="77">CEILING(AJ51*AL51,10)</f>
        <v>0</v>
      </c>
      <c r="AA51" s="84"/>
      <c r="AB51" s="84"/>
      <c r="AC51" s="77" t="s">
        <v>246</v>
      </c>
      <c r="AD51" s="77" t="s">
        <v>246</v>
      </c>
      <c r="AE51" s="78">
        <f t="shared" si="69"/>
        <v>0</v>
      </c>
      <c r="AF51" s="284"/>
      <c r="AG51" s="80"/>
      <c r="AH51" s="79"/>
      <c r="AI51" s="80"/>
      <c r="AJ51" s="59">
        <f t="shared" si="72"/>
        <v>0</v>
      </c>
      <c r="AK51" s="25">
        <f t="shared" si="73"/>
        <v>1</v>
      </c>
      <c r="AL51" s="25">
        <f t="shared" si="74"/>
        <v>1</v>
      </c>
      <c r="AM51" s="60">
        <v>20</v>
      </c>
      <c r="AN51" s="56">
        <v>1.05</v>
      </c>
      <c r="AO51" s="57">
        <v>6</v>
      </c>
      <c r="AP51" s="61"/>
      <c r="AR51" s="62">
        <f t="shared" si="75"/>
        <v>0</v>
      </c>
      <c r="AS51" s="58"/>
      <c r="AT51" s="63"/>
      <c r="AU51" s="63"/>
      <c r="AV51" s="64"/>
      <c r="AW51" s="58"/>
      <c r="AX51" s="64"/>
      <c r="AY51" s="64"/>
      <c r="BA51" s="65" t="str">
        <f t="shared" si="70"/>
        <v>2.03</v>
      </c>
    </row>
    <row r="52" spans="1:53" x14ac:dyDescent="0.2">
      <c r="A52" s="96" t="s">
        <v>166</v>
      </c>
      <c r="B52" s="81" t="s">
        <v>135</v>
      </c>
      <c r="C52" s="68">
        <v>9.4</v>
      </c>
      <c r="D52" s="69">
        <v>3</v>
      </c>
      <c r="E52" s="88">
        <f t="shared" si="71"/>
        <v>28.200000000000003</v>
      </c>
      <c r="F52" s="71" t="s">
        <v>141</v>
      </c>
      <c r="G52" s="72">
        <v>20</v>
      </c>
      <c r="H52" s="73">
        <v>2</v>
      </c>
      <c r="I52" s="73">
        <v>24</v>
      </c>
      <c r="J52" s="73">
        <v>2</v>
      </c>
      <c r="K52" s="73" t="s">
        <v>4</v>
      </c>
      <c r="L52" s="73" t="s">
        <v>4</v>
      </c>
      <c r="M52" s="73" t="s">
        <v>4</v>
      </c>
      <c r="N52" s="73" t="s">
        <v>4</v>
      </c>
      <c r="O52" s="73" t="s">
        <v>4</v>
      </c>
      <c r="P52" s="74" t="s">
        <v>0</v>
      </c>
      <c r="Q52" s="75"/>
      <c r="R52" s="76"/>
      <c r="S52" s="76"/>
      <c r="T52" s="241"/>
      <c r="U52" s="257"/>
      <c r="V52" s="249"/>
      <c r="W52" s="131"/>
      <c r="X52" s="131">
        <f>50+50+30+30</f>
        <v>160</v>
      </c>
      <c r="Y52" s="82">
        <f t="shared" si="76"/>
        <v>0</v>
      </c>
      <c r="Z52" s="83">
        <f t="shared" si="77"/>
        <v>160</v>
      </c>
      <c r="AA52" s="84">
        <v>-100</v>
      </c>
      <c r="AB52" s="84"/>
      <c r="AC52" s="77" t="s">
        <v>285</v>
      </c>
      <c r="AD52" s="77" t="s">
        <v>285</v>
      </c>
      <c r="AE52" s="78">
        <f t="shared" si="69"/>
        <v>5.6737588652482263</v>
      </c>
      <c r="AF52" s="284"/>
      <c r="AG52" s="80"/>
      <c r="AH52" s="79"/>
      <c r="AI52" s="80"/>
      <c r="AJ52" s="59">
        <f t="shared" si="72"/>
        <v>160</v>
      </c>
      <c r="AK52" s="25">
        <f t="shared" si="73"/>
        <v>0</v>
      </c>
      <c r="AL52" s="25">
        <f t="shared" si="74"/>
        <v>1</v>
      </c>
      <c r="AM52" s="60">
        <v>20</v>
      </c>
      <c r="AN52" s="56">
        <v>1.05</v>
      </c>
      <c r="AO52" s="57">
        <v>6</v>
      </c>
      <c r="AP52" s="61"/>
      <c r="AR52" s="62">
        <f t="shared" si="75"/>
        <v>0</v>
      </c>
      <c r="AS52" s="58"/>
      <c r="AT52" s="63"/>
      <c r="AU52" s="63"/>
      <c r="AV52" s="64"/>
      <c r="AW52" s="58"/>
      <c r="AX52" s="64"/>
      <c r="AY52" s="64"/>
      <c r="BA52" s="65" t="str">
        <f t="shared" si="70"/>
        <v>2.04</v>
      </c>
    </row>
    <row r="53" spans="1:53" x14ac:dyDescent="0.2">
      <c r="A53" s="96" t="s">
        <v>167</v>
      </c>
      <c r="B53" s="81" t="s">
        <v>182</v>
      </c>
      <c r="C53" s="68">
        <v>3</v>
      </c>
      <c r="D53" s="69">
        <v>3</v>
      </c>
      <c r="E53" s="88">
        <f t="shared" si="71"/>
        <v>9</v>
      </c>
      <c r="F53" s="71" t="s">
        <v>187</v>
      </c>
      <c r="G53" s="72">
        <v>20</v>
      </c>
      <c r="H53" s="73">
        <v>2</v>
      </c>
      <c r="I53" s="73">
        <v>24</v>
      </c>
      <c r="J53" s="73">
        <v>2</v>
      </c>
      <c r="K53" s="73" t="s">
        <v>4</v>
      </c>
      <c r="L53" s="73" t="s">
        <v>4</v>
      </c>
      <c r="M53" s="73" t="s">
        <v>4</v>
      </c>
      <c r="N53" s="73" t="s">
        <v>4</v>
      </c>
      <c r="O53" s="73" t="s">
        <v>4</v>
      </c>
      <c r="P53" s="74" t="s">
        <v>0</v>
      </c>
      <c r="Q53" s="75"/>
      <c r="R53" s="76"/>
      <c r="S53" s="76"/>
      <c r="T53" s="241"/>
      <c r="U53" s="257"/>
      <c r="V53" s="249"/>
      <c r="W53" s="131"/>
      <c r="X53" s="131">
        <v>150</v>
      </c>
      <c r="Y53" s="82">
        <f t="shared" si="76"/>
        <v>0</v>
      </c>
      <c r="Z53" s="83">
        <f t="shared" si="77"/>
        <v>150</v>
      </c>
      <c r="AA53" s="84">
        <v>-100</v>
      </c>
      <c r="AB53" s="84"/>
      <c r="AC53" s="77" t="s">
        <v>285</v>
      </c>
      <c r="AD53" s="77" t="s">
        <v>285</v>
      </c>
      <c r="AE53" s="78">
        <f t="shared" si="69"/>
        <v>16.666666666666668</v>
      </c>
      <c r="AF53" s="284"/>
      <c r="AG53" s="80"/>
      <c r="AH53" s="79"/>
      <c r="AI53" s="80"/>
      <c r="AJ53" s="59">
        <f t="shared" si="72"/>
        <v>150</v>
      </c>
      <c r="AK53" s="25">
        <f t="shared" si="73"/>
        <v>0</v>
      </c>
      <c r="AL53" s="25">
        <f t="shared" si="74"/>
        <v>1</v>
      </c>
      <c r="AM53" s="60">
        <v>20</v>
      </c>
      <c r="AN53" s="56">
        <v>1.05</v>
      </c>
      <c r="AO53" s="57">
        <v>6</v>
      </c>
      <c r="AP53" s="61"/>
      <c r="AR53" s="62">
        <f t="shared" si="75"/>
        <v>0</v>
      </c>
      <c r="AS53" s="58"/>
      <c r="AT53" s="63"/>
      <c r="AU53" s="63"/>
      <c r="AV53" s="64"/>
      <c r="AW53" s="58"/>
      <c r="AX53" s="64"/>
      <c r="AY53" s="64"/>
      <c r="BA53" s="65" t="str">
        <f t="shared" si="70"/>
        <v>2.05</v>
      </c>
    </row>
    <row r="54" spans="1:53" x14ac:dyDescent="0.2">
      <c r="A54" s="96" t="s">
        <v>168</v>
      </c>
      <c r="B54" s="81" t="s">
        <v>138</v>
      </c>
      <c r="C54" s="68">
        <v>8.9</v>
      </c>
      <c r="D54" s="69">
        <v>3</v>
      </c>
      <c r="E54" s="88">
        <f t="shared" si="71"/>
        <v>26.700000000000003</v>
      </c>
      <c r="F54" s="71" t="s">
        <v>142</v>
      </c>
      <c r="G54" s="72">
        <v>20</v>
      </c>
      <c r="H54" s="73">
        <v>2</v>
      </c>
      <c r="I54" s="73">
        <v>24</v>
      </c>
      <c r="J54" s="73">
        <v>2</v>
      </c>
      <c r="K54" s="73" t="s">
        <v>4</v>
      </c>
      <c r="L54" s="73" t="s">
        <v>4</v>
      </c>
      <c r="M54" s="73" t="s">
        <v>4</v>
      </c>
      <c r="N54" s="73" t="s">
        <v>4</v>
      </c>
      <c r="O54" s="73" t="s">
        <v>4</v>
      </c>
      <c r="P54" s="74" t="s">
        <v>0</v>
      </c>
      <c r="Q54" s="75"/>
      <c r="R54" s="76"/>
      <c r="S54" s="76"/>
      <c r="T54" s="241"/>
      <c r="U54" s="257"/>
      <c r="V54" s="249"/>
      <c r="W54" s="131"/>
      <c r="X54" s="131">
        <f>50+60+50</f>
        <v>160</v>
      </c>
      <c r="Y54" s="82">
        <f t="shared" si="76"/>
        <v>0</v>
      </c>
      <c r="Z54" s="83">
        <f t="shared" si="77"/>
        <v>160</v>
      </c>
      <c r="AA54" s="84">
        <v>-100</v>
      </c>
      <c r="AB54" s="84"/>
      <c r="AC54" s="77" t="s">
        <v>285</v>
      </c>
      <c r="AD54" s="77" t="s">
        <v>285</v>
      </c>
      <c r="AE54" s="78">
        <f t="shared" si="69"/>
        <v>5.9925093632958797</v>
      </c>
      <c r="AF54" s="284"/>
      <c r="AG54" s="80"/>
      <c r="AH54" s="79"/>
      <c r="AI54" s="80"/>
      <c r="AJ54" s="59">
        <f t="shared" si="72"/>
        <v>160</v>
      </c>
      <c r="AK54" s="25">
        <f t="shared" si="73"/>
        <v>0</v>
      </c>
      <c r="AL54" s="25">
        <f t="shared" si="74"/>
        <v>1</v>
      </c>
      <c r="AM54" s="60">
        <v>20</v>
      </c>
      <c r="AN54" s="56">
        <v>1.05</v>
      </c>
      <c r="AO54" s="57">
        <v>6</v>
      </c>
      <c r="AP54" s="61"/>
      <c r="AR54" s="62">
        <f t="shared" si="75"/>
        <v>0</v>
      </c>
      <c r="AS54" s="58"/>
      <c r="AT54" s="63"/>
      <c r="AU54" s="63"/>
      <c r="AV54" s="64"/>
      <c r="AW54" s="58"/>
      <c r="AX54" s="64"/>
      <c r="AY54" s="64"/>
      <c r="BA54" s="65" t="str">
        <f t="shared" si="70"/>
        <v>2.06</v>
      </c>
    </row>
    <row r="55" spans="1:53" x14ac:dyDescent="0.2">
      <c r="A55" s="96" t="s">
        <v>169</v>
      </c>
      <c r="B55" s="81" t="s">
        <v>183</v>
      </c>
      <c r="C55" s="68">
        <v>69.8</v>
      </c>
      <c r="D55" s="69">
        <v>3</v>
      </c>
      <c r="E55" s="88">
        <f t="shared" si="71"/>
        <v>209.39999999999998</v>
      </c>
      <c r="F55" s="71"/>
      <c r="G55" s="72">
        <v>20</v>
      </c>
      <c r="H55" s="73">
        <v>2</v>
      </c>
      <c r="I55" s="73">
        <v>24</v>
      </c>
      <c r="J55" s="73">
        <v>2</v>
      </c>
      <c r="K55" s="73" t="s">
        <v>4</v>
      </c>
      <c r="L55" s="73" t="s">
        <v>4</v>
      </c>
      <c r="M55" s="73" t="s">
        <v>4</v>
      </c>
      <c r="N55" s="73" t="s">
        <v>4</v>
      </c>
      <c r="O55" s="73" t="s">
        <v>4</v>
      </c>
      <c r="P55" s="74" t="s">
        <v>0</v>
      </c>
      <c r="Q55" s="75"/>
      <c r="R55" s="76"/>
      <c r="S55" s="76"/>
      <c r="T55" s="241"/>
      <c r="U55" s="257"/>
      <c r="V55" s="249"/>
      <c r="W55" s="131"/>
      <c r="X55" s="131">
        <v>420</v>
      </c>
      <c r="Y55" s="82">
        <f t="shared" si="76"/>
        <v>420</v>
      </c>
      <c r="Z55" s="83">
        <f t="shared" si="77"/>
        <v>0</v>
      </c>
      <c r="AA55" s="84"/>
      <c r="AB55" s="84">
        <v>100</v>
      </c>
      <c r="AC55" s="77" t="s">
        <v>285</v>
      </c>
      <c r="AD55" s="77" t="s">
        <v>285</v>
      </c>
      <c r="AE55" s="78">
        <f t="shared" si="69"/>
        <v>2.0057306590257884</v>
      </c>
      <c r="AF55" s="284"/>
      <c r="AG55" s="80"/>
      <c r="AH55" s="79"/>
      <c r="AI55" s="80"/>
      <c r="AJ55" s="59">
        <f t="shared" si="72"/>
        <v>420</v>
      </c>
      <c r="AK55" s="25">
        <f t="shared" si="73"/>
        <v>1</v>
      </c>
      <c r="AL55" s="25">
        <f t="shared" si="74"/>
        <v>0</v>
      </c>
      <c r="AM55" s="60">
        <v>20</v>
      </c>
      <c r="AN55" s="56">
        <v>1.05</v>
      </c>
      <c r="AO55" s="57">
        <v>6</v>
      </c>
      <c r="AP55" s="61"/>
      <c r="AR55" s="62">
        <f t="shared" si="75"/>
        <v>0</v>
      </c>
      <c r="AS55" s="58"/>
      <c r="AT55" s="63"/>
      <c r="AU55" s="63"/>
      <c r="AV55" s="64"/>
      <c r="AW55" s="58"/>
      <c r="AX55" s="64"/>
      <c r="AY55" s="64"/>
      <c r="BA55" s="65" t="str">
        <f t="shared" si="70"/>
        <v>2.07</v>
      </c>
    </row>
    <row r="56" spans="1:53" x14ac:dyDescent="0.2">
      <c r="A56" s="96" t="s">
        <v>170</v>
      </c>
      <c r="B56" s="81" t="s">
        <v>184</v>
      </c>
      <c r="C56" s="68">
        <v>17.2</v>
      </c>
      <c r="D56" s="69">
        <v>3</v>
      </c>
      <c r="E56" s="88">
        <f t="shared" si="71"/>
        <v>51.599999999999994</v>
      </c>
      <c r="F56" s="71"/>
      <c r="G56" s="72">
        <v>20</v>
      </c>
      <c r="H56" s="73">
        <v>2</v>
      </c>
      <c r="I56" s="73">
        <v>24</v>
      </c>
      <c r="J56" s="73">
        <v>2</v>
      </c>
      <c r="K56" s="73" t="s">
        <v>4</v>
      </c>
      <c r="L56" s="73" t="s">
        <v>4</v>
      </c>
      <c r="M56" s="73" t="s">
        <v>4</v>
      </c>
      <c r="N56" s="73" t="s">
        <v>4</v>
      </c>
      <c r="O56" s="73" t="s">
        <v>4</v>
      </c>
      <c r="P56" s="74" t="s">
        <v>0</v>
      </c>
      <c r="Q56" s="75"/>
      <c r="R56" s="76"/>
      <c r="S56" s="76"/>
      <c r="T56" s="241"/>
      <c r="U56" s="257"/>
      <c r="V56" s="249"/>
      <c r="W56" s="131"/>
      <c r="X56" s="131">
        <v>100</v>
      </c>
      <c r="Y56" s="82">
        <f t="shared" si="76"/>
        <v>100</v>
      </c>
      <c r="Z56" s="83">
        <f t="shared" si="77"/>
        <v>100</v>
      </c>
      <c r="AA56" s="84"/>
      <c r="AB56" s="84"/>
      <c r="AC56" s="77" t="s">
        <v>93</v>
      </c>
      <c r="AD56" s="77" t="s">
        <v>93</v>
      </c>
      <c r="AE56" s="78">
        <f t="shared" si="69"/>
        <v>1.9379844961240311</v>
      </c>
      <c r="AF56" s="284">
        <f t="shared" ref="AF56:AF60" si="78">X56</f>
        <v>100</v>
      </c>
      <c r="AG56" s="80">
        <v>17.600000000000001</v>
      </c>
      <c r="AH56" s="79">
        <f t="shared" ref="AH56:AH60" si="79">AF56/AG56/3.6</f>
        <v>1.5782828282828283</v>
      </c>
      <c r="AI56" s="80"/>
      <c r="AJ56" s="59">
        <f t="shared" si="72"/>
        <v>100</v>
      </c>
      <c r="AK56" s="25">
        <f t="shared" si="73"/>
        <v>1</v>
      </c>
      <c r="AL56" s="25">
        <f t="shared" si="74"/>
        <v>1</v>
      </c>
      <c r="AM56" s="60">
        <v>20</v>
      </c>
      <c r="AN56" s="56">
        <v>1.05</v>
      </c>
      <c r="AO56" s="57">
        <v>6</v>
      </c>
      <c r="AP56" s="61"/>
      <c r="AR56" s="62">
        <f t="shared" si="75"/>
        <v>0</v>
      </c>
      <c r="AS56" s="58"/>
      <c r="AT56" s="63"/>
      <c r="AU56" s="63"/>
      <c r="AV56" s="64"/>
      <c r="AW56" s="58"/>
      <c r="AX56" s="64"/>
      <c r="AY56" s="64"/>
      <c r="BA56" s="65" t="str">
        <f t="shared" si="70"/>
        <v>2.08</v>
      </c>
    </row>
    <row r="57" spans="1:53" x14ac:dyDescent="0.2">
      <c r="A57" s="96" t="s">
        <v>171</v>
      </c>
      <c r="B57" s="81" t="s">
        <v>184</v>
      </c>
      <c r="C57" s="68">
        <v>17.100000000000001</v>
      </c>
      <c r="D57" s="69">
        <v>3</v>
      </c>
      <c r="E57" s="88">
        <f t="shared" si="71"/>
        <v>51.300000000000004</v>
      </c>
      <c r="F57" s="71"/>
      <c r="G57" s="72">
        <v>20</v>
      </c>
      <c r="H57" s="73">
        <v>2</v>
      </c>
      <c r="I57" s="73">
        <v>24</v>
      </c>
      <c r="J57" s="73">
        <v>2</v>
      </c>
      <c r="K57" s="73" t="s">
        <v>4</v>
      </c>
      <c r="L57" s="73" t="s">
        <v>4</v>
      </c>
      <c r="M57" s="73" t="s">
        <v>4</v>
      </c>
      <c r="N57" s="73" t="s">
        <v>4</v>
      </c>
      <c r="O57" s="73" t="s">
        <v>4</v>
      </c>
      <c r="P57" s="74" t="s">
        <v>0</v>
      </c>
      <c r="Q57" s="75"/>
      <c r="R57" s="76"/>
      <c r="S57" s="76"/>
      <c r="T57" s="241"/>
      <c r="U57" s="257"/>
      <c r="V57" s="249"/>
      <c r="W57" s="131"/>
      <c r="X57" s="131">
        <v>100</v>
      </c>
      <c r="Y57" s="82">
        <f t="shared" si="76"/>
        <v>100</v>
      </c>
      <c r="Z57" s="83">
        <f t="shared" si="77"/>
        <v>100</v>
      </c>
      <c r="AA57" s="84"/>
      <c r="AB57" s="84"/>
      <c r="AC57" s="77" t="s">
        <v>93</v>
      </c>
      <c r="AD57" s="77" t="s">
        <v>93</v>
      </c>
      <c r="AE57" s="78">
        <f t="shared" si="69"/>
        <v>1.9493177387914229</v>
      </c>
      <c r="AF57" s="284">
        <f t="shared" si="78"/>
        <v>100</v>
      </c>
      <c r="AG57" s="80">
        <v>17.600000000000001</v>
      </c>
      <c r="AH57" s="79">
        <f t="shared" si="79"/>
        <v>1.5782828282828283</v>
      </c>
      <c r="AI57" s="80"/>
      <c r="AJ57" s="59">
        <f t="shared" si="72"/>
        <v>100</v>
      </c>
      <c r="AK57" s="25">
        <f t="shared" si="73"/>
        <v>1</v>
      </c>
      <c r="AL57" s="25">
        <f t="shared" si="74"/>
        <v>1</v>
      </c>
      <c r="AM57" s="60">
        <v>20</v>
      </c>
      <c r="AN57" s="56">
        <v>1.05</v>
      </c>
      <c r="AO57" s="57">
        <v>6</v>
      </c>
      <c r="AP57" s="61"/>
      <c r="AR57" s="62">
        <f t="shared" si="75"/>
        <v>0</v>
      </c>
      <c r="AS57" s="58"/>
      <c r="AT57" s="63"/>
      <c r="AU57" s="63"/>
      <c r="AV57" s="64"/>
      <c r="AW57" s="58"/>
      <c r="AX57" s="64"/>
      <c r="AY57" s="64"/>
      <c r="BA57" s="65" t="str">
        <f t="shared" si="70"/>
        <v>2.09</v>
      </c>
    </row>
    <row r="58" spans="1:53" x14ac:dyDescent="0.2">
      <c r="A58" s="96" t="s">
        <v>172</v>
      </c>
      <c r="B58" s="81" t="s">
        <v>184</v>
      </c>
      <c r="C58" s="68">
        <v>17.2</v>
      </c>
      <c r="D58" s="69">
        <v>3</v>
      </c>
      <c r="E58" s="88">
        <f t="shared" si="71"/>
        <v>51.599999999999994</v>
      </c>
      <c r="F58" s="71"/>
      <c r="G58" s="72">
        <v>20</v>
      </c>
      <c r="H58" s="73">
        <v>2</v>
      </c>
      <c r="I58" s="73">
        <v>24</v>
      </c>
      <c r="J58" s="73">
        <v>2</v>
      </c>
      <c r="K58" s="73" t="s">
        <v>4</v>
      </c>
      <c r="L58" s="73" t="s">
        <v>4</v>
      </c>
      <c r="M58" s="73" t="s">
        <v>4</v>
      </c>
      <c r="N58" s="73" t="s">
        <v>4</v>
      </c>
      <c r="O58" s="73" t="s">
        <v>4</v>
      </c>
      <c r="P58" s="74" t="s">
        <v>0</v>
      </c>
      <c r="Q58" s="75"/>
      <c r="R58" s="76"/>
      <c r="S58" s="76"/>
      <c r="T58" s="241"/>
      <c r="U58" s="257"/>
      <c r="V58" s="249"/>
      <c r="W58" s="131"/>
      <c r="X58" s="131">
        <v>100</v>
      </c>
      <c r="Y58" s="82">
        <f t="shared" si="76"/>
        <v>100</v>
      </c>
      <c r="Z58" s="83">
        <f t="shared" si="77"/>
        <v>100</v>
      </c>
      <c r="AA58" s="84"/>
      <c r="AB58" s="84"/>
      <c r="AC58" s="77" t="s">
        <v>93</v>
      </c>
      <c r="AD58" s="77" t="s">
        <v>93</v>
      </c>
      <c r="AE58" s="78">
        <f t="shared" si="69"/>
        <v>1.9379844961240311</v>
      </c>
      <c r="AF58" s="284">
        <f t="shared" si="78"/>
        <v>100</v>
      </c>
      <c r="AG58" s="80">
        <v>17</v>
      </c>
      <c r="AH58" s="79">
        <f t="shared" si="79"/>
        <v>1.6339869281045751</v>
      </c>
      <c r="AI58" s="80"/>
      <c r="AJ58" s="59">
        <f t="shared" si="72"/>
        <v>100</v>
      </c>
      <c r="AK58" s="25">
        <f t="shared" si="73"/>
        <v>1</v>
      </c>
      <c r="AL58" s="25">
        <f t="shared" si="74"/>
        <v>1</v>
      </c>
      <c r="AM58" s="60">
        <v>20</v>
      </c>
      <c r="AN58" s="56">
        <v>1.05</v>
      </c>
      <c r="AO58" s="57">
        <v>6</v>
      </c>
      <c r="AP58" s="61"/>
      <c r="AR58" s="62">
        <f t="shared" si="75"/>
        <v>0</v>
      </c>
      <c r="AS58" s="58"/>
      <c r="AT58" s="63"/>
      <c r="AU58" s="63"/>
      <c r="AV58" s="64"/>
      <c r="AW58" s="58"/>
      <c r="AX58" s="64"/>
      <c r="AY58" s="64"/>
      <c r="BA58" s="65" t="str">
        <f t="shared" si="70"/>
        <v>2.10</v>
      </c>
    </row>
    <row r="59" spans="1:53" x14ac:dyDescent="0.2">
      <c r="A59" s="96" t="s">
        <v>173</v>
      </c>
      <c r="B59" s="81" t="s">
        <v>184</v>
      </c>
      <c r="C59" s="68">
        <v>17.100000000000001</v>
      </c>
      <c r="D59" s="69">
        <v>3</v>
      </c>
      <c r="E59" s="88">
        <f t="shared" si="71"/>
        <v>51.300000000000004</v>
      </c>
      <c r="F59" s="71"/>
      <c r="G59" s="72">
        <v>20</v>
      </c>
      <c r="H59" s="73">
        <v>2</v>
      </c>
      <c r="I59" s="73">
        <v>24</v>
      </c>
      <c r="J59" s="73">
        <v>2</v>
      </c>
      <c r="K59" s="73" t="s">
        <v>4</v>
      </c>
      <c r="L59" s="73" t="s">
        <v>4</v>
      </c>
      <c r="M59" s="73" t="s">
        <v>4</v>
      </c>
      <c r="N59" s="73" t="s">
        <v>4</v>
      </c>
      <c r="O59" s="73" t="s">
        <v>4</v>
      </c>
      <c r="P59" s="74" t="s">
        <v>0</v>
      </c>
      <c r="Q59" s="75"/>
      <c r="R59" s="76"/>
      <c r="S59" s="76"/>
      <c r="T59" s="241"/>
      <c r="U59" s="257"/>
      <c r="V59" s="249"/>
      <c r="W59" s="131"/>
      <c r="X59" s="131">
        <v>100</v>
      </c>
      <c r="Y59" s="82">
        <f t="shared" si="76"/>
        <v>100</v>
      </c>
      <c r="Z59" s="83">
        <f t="shared" si="77"/>
        <v>100</v>
      </c>
      <c r="AA59" s="84"/>
      <c r="AB59" s="84"/>
      <c r="AC59" s="77" t="s">
        <v>93</v>
      </c>
      <c r="AD59" s="77" t="s">
        <v>93</v>
      </c>
      <c r="AE59" s="78">
        <f t="shared" si="69"/>
        <v>1.9493177387914229</v>
      </c>
      <c r="AF59" s="284">
        <f t="shared" si="78"/>
        <v>100</v>
      </c>
      <c r="AG59" s="80">
        <v>24.5</v>
      </c>
      <c r="AH59" s="79">
        <f t="shared" si="79"/>
        <v>1.1337868480725624</v>
      </c>
      <c r="AI59" s="80"/>
      <c r="AJ59" s="59">
        <f t="shared" si="72"/>
        <v>100</v>
      </c>
      <c r="AK59" s="25">
        <f t="shared" si="73"/>
        <v>1</v>
      </c>
      <c r="AL59" s="25">
        <f t="shared" si="74"/>
        <v>1</v>
      </c>
      <c r="AM59" s="60">
        <v>20</v>
      </c>
      <c r="AN59" s="56">
        <v>1.05</v>
      </c>
      <c r="AO59" s="57">
        <v>6</v>
      </c>
      <c r="AP59" s="61"/>
      <c r="AR59" s="62">
        <f t="shared" si="75"/>
        <v>0</v>
      </c>
      <c r="AS59" s="58"/>
      <c r="AT59" s="63"/>
      <c r="AU59" s="63"/>
      <c r="AV59" s="64"/>
      <c r="AW59" s="58"/>
      <c r="AX59" s="64"/>
      <c r="AY59" s="64"/>
      <c r="BA59" s="65" t="str">
        <f t="shared" si="70"/>
        <v>2.11</v>
      </c>
    </row>
    <row r="60" spans="1:53" x14ac:dyDescent="0.2">
      <c r="A60" s="96" t="s">
        <v>174</v>
      </c>
      <c r="B60" s="81" t="s">
        <v>184</v>
      </c>
      <c r="C60" s="68">
        <v>16.3</v>
      </c>
      <c r="D60" s="69">
        <v>3</v>
      </c>
      <c r="E60" s="88">
        <f t="shared" si="71"/>
        <v>48.900000000000006</v>
      </c>
      <c r="F60" s="71"/>
      <c r="G60" s="72">
        <v>20</v>
      </c>
      <c r="H60" s="73">
        <v>2</v>
      </c>
      <c r="I60" s="73">
        <v>24</v>
      </c>
      <c r="J60" s="73">
        <v>2</v>
      </c>
      <c r="K60" s="73" t="s">
        <v>4</v>
      </c>
      <c r="L60" s="73" t="s">
        <v>4</v>
      </c>
      <c r="M60" s="73" t="s">
        <v>4</v>
      </c>
      <c r="N60" s="73" t="s">
        <v>4</v>
      </c>
      <c r="O60" s="73" t="s">
        <v>4</v>
      </c>
      <c r="P60" s="74" t="s">
        <v>0</v>
      </c>
      <c r="Q60" s="75"/>
      <c r="R60" s="76"/>
      <c r="S60" s="76"/>
      <c r="T60" s="241"/>
      <c r="U60" s="257"/>
      <c r="V60" s="249"/>
      <c r="W60" s="131"/>
      <c r="X60" s="131">
        <v>100</v>
      </c>
      <c r="Y60" s="82">
        <f t="shared" si="76"/>
        <v>100</v>
      </c>
      <c r="Z60" s="83">
        <f t="shared" si="77"/>
        <v>100</v>
      </c>
      <c r="AA60" s="84"/>
      <c r="AB60" s="84"/>
      <c r="AC60" s="77" t="s">
        <v>93</v>
      </c>
      <c r="AD60" s="77" t="s">
        <v>93</v>
      </c>
      <c r="AE60" s="78">
        <f t="shared" si="69"/>
        <v>2.0449897750511243</v>
      </c>
      <c r="AF60" s="284">
        <f t="shared" si="78"/>
        <v>100</v>
      </c>
      <c r="AG60" s="80">
        <v>24.5</v>
      </c>
      <c r="AH60" s="79">
        <f t="shared" si="79"/>
        <v>1.1337868480725624</v>
      </c>
      <c r="AI60" s="80"/>
      <c r="AJ60" s="59">
        <f t="shared" si="72"/>
        <v>100</v>
      </c>
      <c r="AK60" s="25">
        <f t="shared" si="73"/>
        <v>1</v>
      </c>
      <c r="AL60" s="25">
        <f t="shared" si="74"/>
        <v>1</v>
      </c>
      <c r="AM60" s="60">
        <v>20</v>
      </c>
      <c r="AN60" s="56">
        <v>1.05</v>
      </c>
      <c r="AO60" s="57">
        <v>6</v>
      </c>
      <c r="AP60" s="61"/>
      <c r="AR60" s="62">
        <f t="shared" si="75"/>
        <v>0</v>
      </c>
      <c r="AS60" s="58"/>
      <c r="AT60" s="63"/>
      <c r="AU60" s="63"/>
      <c r="AV60" s="64"/>
      <c r="AW60" s="58"/>
      <c r="AX60" s="64"/>
      <c r="AY60" s="64"/>
      <c r="BA60" s="65" t="str">
        <f t="shared" si="70"/>
        <v>2.12</v>
      </c>
    </row>
    <row r="61" spans="1:53" x14ac:dyDescent="0.2">
      <c r="A61" s="96" t="s">
        <v>175</v>
      </c>
      <c r="B61" s="81" t="s">
        <v>195</v>
      </c>
      <c r="C61" s="68">
        <v>23.7</v>
      </c>
      <c r="D61" s="69">
        <v>3</v>
      </c>
      <c r="E61" s="88">
        <f t="shared" si="71"/>
        <v>71.099999999999994</v>
      </c>
      <c r="F61" s="71" t="s">
        <v>291</v>
      </c>
      <c r="G61" s="72">
        <v>20</v>
      </c>
      <c r="H61" s="73">
        <v>2</v>
      </c>
      <c r="I61" s="73">
        <v>24</v>
      </c>
      <c r="J61" s="73">
        <v>2</v>
      </c>
      <c r="K61" s="73" t="s">
        <v>4</v>
      </c>
      <c r="L61" s="73" t="s">
        <v>4</v>
      </c>
      <c r="M61" s="73" t="s">
        <v>4</v>
      </c>
      <c r="N61" s="73" t="s">
        <v>4</v>
      </c>
      <c r="O61" s="73" t="s">
        <v>4</v>
      </c>
      <c r="P61" s="74" t="s">
        <v>0</v>
      </c>
      <c r="Q61" s="75"/>
      <c r="R61" s="76"/>
      <c r="S61" s="76"/>
      <c r="T61" s="241"/>
      <c r="U61" s="257"/>
      <c r="V61" s="249"/>
      <c r="W61" s="131"/>
      <c r="X61" s="131">
        <v>200</v>
      </c>
      <c r="Y61" s="82">
        <f t="shared" si="76"/>
        <v>200</v>
      </c>
      <c r="Z61" s="83">
        <f t="shared" si="77"/>
        <v>200</v>
      </c>
      <c r="AA61" s="84"/>
      <c r="AB61" s="84"/>
      <c r="AC61" s="77" t="s">
        <v>93</v>
      </c>
      <c r="AD61" s="77" t="s">
        <v>93</v>
      </c>
      <c r="AE61" s="78">
        <f t="shared" si="69"/>
        <v>2.8129395218002817</v>
      </c>
      <c r="AF61" s="284">
        <f t="shared" ref="AF61" si="80">X61</f>
        <v>200</v>
      </c>
      <c r="AG61" s="80">
        <v>24.5</v>
      </c>
      <c r="AH61" s="79">
        <f t="shared" ref="AH61" si="81">AF61/AG61/3.6</f>
        <v>2.2675736961451247</v>
      </c>
      <c r="AI61" s="80"/>
      <c r="AJ61" s="59">
        <f t="shared" si="72"/>
        <v>200</v>
      </c>
      <c r="AK61" s="25">
        <f t="shared" si="73"/>
        <v>1</v>
      </c>
      <c r="AL61" s="25">
        <f t="shared" si="74"/>
        <v>1</v>
      </c>
      <c r="AM61" s="60">
        <v>20</v>
      </c>
      <c r="AN61" s="56">
        <v>1.05</v>
      </c>
      <c r="AO61" s="57">
        <v>6</v>
      </c>
      <c r="AP61" s="61"/>
      <c r="AR61" s="62">
        <f t="shared" si="75"/>
        <v>0</v>
      </c>
      <c r="AS61" s="58"/>
      <c r="AT61" s="63"/>
      <c r="AU61" s="63"/>
      <c r="AV61" s="64"/>
      <c r="AW61" s="58"/>
      <c r="AX61" s="64"/>
      <c r="AY61" s="64"/>
      <c r="BA61" s="65" t="str">
        <f t="shared" si="70"/>
        <v>2.13</v>
      </c>
    </row>
    <row r="62" spans="1:53" x14ac:dyDescent="0.2">
      <c r="A62" s="96" t="s">
        <v>176</v>
      </c>
      <c r="B62" s="81" t="s">
        <v>185</v>
      </c>
      <c r="C62" s="68">
        <v>23.7</v>
      </c>
      <c r="D62" s="69">
        <v>3</v>
      </c>
      <c r="E62" s="88">
        <f t="shared" si="71"/>
        <v>71.099999999999994</v>
      </c>
      <c r="F62" s="71" t="s">
        <v>291</v>
      </c>
      <c r="G62" s="72">
        <v>20</v>
      </c>
      <c r="H62" s="73">
        <v>2</v>
      </c>
      <c r="I62" s="73">
        <v>24</v>
      </c>
      <c r="J62" s="73">
        <v>2</v>
      </c>
      <c r="K62" s="73" t="s">
        <v>4</v>
      </c>
      <c r="L62" s="73" t="s">
        <v>4</v>
      </c>
      <c r="M62" s="73" t="s">
        <v>4</v>
      </c>
      <c r="N62" s="73" t="s">
        <v>4</v>
      </c>
      <c r="O62" s="73" t="s">
        <v>4</v>
      </c>
      <c r="P62" s="74" t="s">
        <v>0</v>
      </c>
      <c r="Q62" s="75"/>
      <c r="R62" s="76"/>
      <c r="S62" s="76"/>
      <c r="T62" s="241"/>
      <c r="U62" s="257"/>
      <c r="V62" s="249"/>
      <c r="W62" s="131"/>
      <c r="X62" s="131">
        <f>10*35</f>
        <v>350</v>
      </c>
      <c r="Y62" s="82">
        <f t="shared" si="76"/>
        <v>350</v>
      </c>
      <c r="Z62" s="83">
        <f t="shared" si="77"/>
        <v>350</v>
      </c>
      <c r="AA62" s="84"/>
      <c r="AB62" s="84"/>
      <c r="AC62" s="77" t="s">
        <v>93</v>
      </c>
      <c r="AD62" s="77" t="s">
        <v>93</v>
      </c>
      <c r="AE62" s="78">
        <f t="shared" si="69"/>
        <v>4.9226441631504922</v>
      </c>
      <c r="AF62" s="284"/>
      <c r="AG62" s="80"/>
      <c r="AH62" s="79"/>
      <c r="AI62" s="80"/>
      <c r="AJ62" s="59">
        <f t="shared" si="72"/>
        <v>350</v>
      </c>
      <c r="AK62" s="25">
        <f t="shared" si="73"/>
        <v>1</v>
      </c>
      <c r="AL62" s="25">
        <f t="shared" si="74"/>
        <v>1</v>
      </c>
      <c r="AM62" s="60">
        <v>20</v>
      </c>
      <c r="AN62" s="56">
        <v>1.05</v>
      </c>
      <c r="AO62" s="57">
        <v>6</v>
      </c>
      <c r="AP62" s="61"/>
      <c r="AR62" s="62">
        <f t="shared" si="75"/>
        <v>0</v>
      </c>
      <c r="AS62" s="58"/>
      <c r="AT62" s="63"/>
      <c r="AU62" s="63"/>
      <c r="AV62" s="64"/>
      <c r="AW62" s="58"/>
      <c r="AX62" s="64"/>
      <c r="AY62" s="64"/>
      <c r="BA62" s="65" t="str">
        <f t="shared" si="70"/>
        <v>2.14</v>
      </c>
    </row>
    <row r="63" spans="1:53" x14ac:dyDescent="0.2">
      <c r="A63" s="96" t="s">
        <v>177</v>
      </c>
      <c r="B63" s="81" t="s">
        <v>184</v>
      </c>
      <c r="C63" s="68">
        <v>16.8</v>
      </c>
      <c r="D63" s="69">
        <v>3</v>
      </c>
      <c r="E63" s="88">
        <f t="shared" si="71"/>
        <v>50.400000000000006</v>
      </c>
      <c r="F63" s="71"/>
      <c r="G63" s="72">
        <v>20</v>
      </c>
      <c r="H63" s="73">
        <v>2</v>
      </c>
      <c r="I63" s="73">
        <v>24</v>
      </c>
      <c r="J63" s="73">
        <v>2</v>
      </c>
      <c r="K63" s="73" t="s">
        <v>4</v>
      </c>
      <c r="L63" s="73" t="s">
        <v>4</v>
      </c>
      <c r="M63" s="73" t="s">
        <v>4</v>
      </c>
      <c r="N63" s="73" t="s">
        <v>4</v>
      </c>
      <c r="O63" s="73" t="s">
        <v>4</v>
      </c>
      <c r="P63" s="74" t="s">
        <v>0</v>
      </c>
      <c r="Q63" s="75"/>
      <c r="R63" s="76"/>
      <c r="S63" s="76"/>
      <c r="T63" s="241"/>
      <c r="U63" s="257"/>
      <c r="V63" s="249"/>
      <c r="W63" s="131"/>
      <c r="X63" s="131">
        <v>100</v>
      </c>
      <c r="Y63" s="82">
        <f t="shared" si="76"/>
        <v>100</v>
      </c>
      <c r="Z63" s="83">
        <f t="shared" si="77"/>
        <v>100</v>
      </c>
      <c r="AA63" s="84"/>
      <c r="AB63" s="84"/>
      <c r="AC63" s="77" t="s">
        <v>93</v>
      </c>
      <c r="AD63" s="77" t="s">
        <v>93</v>
      </c>
      <c r="AE63" s="78">
        <f t="shared" si="69"/>
        <v>1.984126984126984</v>
      </c>
      <c r="AF63" s="284"/>
      <c r="AG63" s="80"/>
      <c r="AH63" s="79"/>
      <c r="AI63" s="80"/>
      <c r="AJ63" s="59">
        <f t="shared" si="72"/>
        <v>100</v>
      </c>
      <c r="AK63" s="25">
        <f t="shared" si="73"/>
        <v>1</v>
      </c>
      <c r="AL63" s="25">
        <f t="shared" si="74"/>
        <v>1</v>
      </c>
      <c r="AM63" s="60">
        <v>20</v>
      </c>
      <c r="AN63" s="56">
        <v>1.05</v>
      </c>
      <c r="AO63" s="57">
        <v>6</v>
      </c>
      <c r="AP63" s="61"/>
      <c r="AR63" s="62">
        <f t="shared" si="75"/>
        <v>0</v>
      </c>
      <c r="AS63" s="58"/>
      <c r="AT63" s="63"/>
      <c r="AU63" s="63"/>
      <c r="AV63" s="64"/>
      <c r="AW63" s="58"/>
      <c r="AX63" s="64"/>
      <c r="AY63" s="64"/>
      <c r="BA63" s="65" t="str">
        <f t="shared" si="70"/>
        <v>2.15</v>
      </c>
    </row>
    <row r="64" spans="1:53" x14ac:dyDescent="0.2">
      <c r="A64" s="96" t="s">
        <v>178</v>
      </c>
      <c r="B64" s="81" t="s">
        <v>184</v>
      </c>
      <c r="C64" s="68">
        <v>16.3</v>
      </c>
      <c r="D64" s="69">
        <v>3</v>
      </c>
      <c r="E64" s="88">
        <f t="shared" si="71"/>
        <v>48.900000000000006</v>
      </c>
      <c r="F64" s="71"/>
      <c r="G64" s="72">
        <v>20</v>
      </c>
      <c r="H64" s="73">
        <v>2</v>
      </c>
      <c r="I64" s="73">
        <v>24</v>
      </c>
      <c r="J64" s="73">
        <v>2</v>
      </c>
      <c r="K64" s="73" t="s">
        <v>4</v>
      </c>
      <c r="L64" s="73" t="s">
        <v>4</v>
      </c>
      <c r="M64" s="73" t="s">
        <v>4</v>
      </c>
      <c r="N64" s="73" t="s">
        <v>4</v>
      </c>
      <c r="O64" s="73" t="s">
        <v>4</v>
      </c>
      <c r="P64" s="74" t="s">
        <v>0</v>
      </c>
      <c r="Q64" s="75"/>
      <c r="R64" s="76"/>
      <c r="S64" s="76"/>
      <c r="T64" s="241"/>
      <c r="U64" s="257"/>
      <c r="V64" s="249"/>
      <c r="W64" s="131"/>
      <c r="X64" s="131">
        <v>100</v>
      </c>
      <c r="Y64" s="82">
        <f t="shared" si="76"/>
        <v>100</v>
      </c>
      <c r="Z64" s="83">
        <f t="shared" si="77"/>
        <v>100</v>
      </c>
      <c r="AA64" s="84"/>
      <c r="AB64" s="84"/>
      <c r="AC64" s="77" t="s">
        <v>93</v>
      </c>
      <c r="AD64" s="77" t="s">
        <v>93</v>
      </c>
      <c r="AE64" s="78">
        <f t="shared" si="69"/>
        <v>2.0449897750511243</v>
      </c>
      <c r="AF64" s="284"/>
      <c r="AG64" s="80">
        <f>50/3.6</f>
        <v>13.888888888888889</v>
      </c>
      <c r="AH64" s="79"/>
      <c r="AI64" s="80"/>
      <c r="AJ64" s="59">
        <f t="shared" si="72"/>
        <v>100</v>
      </c>
      <c r="AK64" s="25">
        <f t="shared" si="73"/>
        <v>1</v>
      </c>
      <c r="AL64" s="25">
        <f t="shared" si="74"/>
        <v>1</v>
      </c>
      <c r="AM64" s="60">
        <v>20</v>
      </c>
      <c r="AN64" s="56">
        <v>1.05</v>
      </c>
      <c r="AO64" s="57">
        <v>6</v>
      </c>
      <c r="AP64" s="61"/>
      <c r="AR64" s="62">
        <f t="shared" si="75"/>
        <v>0</v>
      </c>
      <c r="AS64" s="58"/>
      <c r="AT64" s="63"/>
      <c r="AU64" s="63"/>
      <c r="AV64" s="64"/>
      <c r="AW64" s="58"/>
      <c r="AX64" s="64"/>
      <c r="AY64" s="64"/>
      <c r="BA64" s="65" t="str">
        <f t="shared" si="70"/>
        <v>2.16</v>
      </c>
    </row>
    <row r="65" spans="1:53" x14ac:dyDescent="0.2">
      <c r="A65" s="96" t="s">
        <v>179</v>
      </c>
      <c r="B65" s="81" t="s">
        <v>184</v>
      </c>
      <c r="C65" s="68">
        <v>15.8</v>
      </c>
      <c r="D65" s="69">
        <v>3</v>
      </c>
      <c r="E65" s="88">
        <f t="shared" si="71"/>
        <v>47.400000000000006</v>
      </c>
      <c r="F65" s="71"/>
      <c r="G65" s="72">
        <v>20</v>
      </c>
      <c r="H65" s="73">
        <v>2</v>
      </c>
      <c r="I65" s="73">
        <v>24</v>
      </c>
      <c r="J65" s="73">
        <v>2</v>
      </c>
      <c r="K65" s="73" t="s">
        <v>4</v>
      </c>
      <c r="L65" s="73" t="s">
        <v>4</v>
      </c>
      <c r="M65" s="73" t="s">
        <v>4</v>
      </c>
      <c r="N65" s="73" t="s">
        <v>4</v>
      </c>
      <c r="O65" s="73" t="s">
        <v>4</v>
      </c>
      <c r="P65" s="74" t="s">
        <v>0</v>
      </c>
      <c r="Q65" s="75"/>
      <c r="R65" s="76"/>
      <c r="S65" s="76"/>
      <c r="T65" s="241"/>
      <c r="U65" s="257"/>
      <c r="V65" s="249"/>
      <c r="W65" s="131"/>
      <c r="X65" s="131">
        <v>100</v>
      </c>
      <c r="Y65" s="82">
        <f t="shared" si="76"/>
        <v>100</v>
      </c>
      <c r="Z65" s="83">
        <f t="shared" si="77"/>
        <v>100</v>
      </c>
      <c r="AA65" s="84"/>
      <c r="AB65" s="84"/>
      <c r="AC65" s="77" t="s">
        <v>93</v>
      </c>
      <c r="AD65" s="77" t="s">
        <v>93</v>
      </c>
      <c r="AE65" s="78">
        <f t="shared" si="69"/>
        <v>2.1097046413502105</v>
      </c>
      <c r="AF65" s="284"/>
      <c r="AG65" s="80"/>
      <c r="AH65" s="79"/>
      <c r="AI65" s="80"/>
      <c r="AJ65" s="59">
        <f t="shared" si="72"/>
        <v>100</v>
      </c>
      <c r="AK65" s="25">
        <f t="shared" si="73"/>
        <v>1</v>
      </c>
      <c r="AL65" s="25">
        <f t="shared" si="74"/>
        <v>1</v>
      </c>
      <c r="AM65" s="60">
        <v>20</v>
      </c>
      <c r="AN65" s="56">
        <v>1.05</v>
      </c>
      <c r="AO65" s="57">
        <v>6</v>
      </c>
      <c r="AP65" s="61"/>
      <c r="AR65" s="62">
        <f t="shared" si="75"/>
        <v>0</v>
      </c>
      <c r="AS65" s="58"/>
      <c r="AT65" s="63"/>
      <c r="AU65" s="63"/>
      <c r="AV65" s="64"/>
      <c r="AW65" s="58"/>
      <c r="AX65" s="64"/>
      <c r="AY65" s="64"/>
      <c r="BA65" s="65" t="str">
        <f t="shared" si="70"/>
        <v>2.17</v>
      </c>
    </row>
    <row r="66" spans="1:53" x14ac:dyDescent="0.2">
      <c r="A66" s="96" t="s">
        <v>180</v>
      </c>
      <c r="B66" s="81" t="s">
        <v>195</v>
      </c>
      <c r="C66" s="68">
        <v>20.3</v>
      </c>
      <c r="D66" s="69">
        <v>3</v>
      </c>
      <c r="E66" s="88">
        <f t="shared" si="71"/>
        <v>60.900000000000006</v>
      </c>
      <c r="F66" s="71"/>
      <c r="G66" s="72">
        <v>20</v>
      </c>
      <c r="H66" s="73">
        <v>2</v>
      </c>
      <c r="I66" s="73">
        <v>24</v>
      </c>
      <c r="J66" s="73">
        <v>2</v>
      </c>
      <c r="K66" s="73" t="s">
        <v>4</v>
      </c>
      <c r="L66" s="73" t="s">
        <v>4</v>
      </c>
      <c r="M66" s="73" t="s">
        <v>4</v>
      </c>
      <c r="N66" s="73" t="s">
        <v>4</v>
      </c>
      <c r="O66" s="73" t="s">
        <v>4</v>
      </c>
      <c r="P66" s="74" t="s">
        <v>0</v>
      </c>
      <c r="Q66" s="75"/>
      <c r="R66" s="76"/>
      <c r="S66" s="76"/>
      <c r="T66" s="241"/>
      <c r="U66" s="257"/>
      <c r="V66" s="249"/>
      <c r="W66" s="131"/>
      <c r="X66" s="131">
        <v>200</v>
      </c>
      <c r="Y66" s="82">
        <f t="shared" si="76"/>
        <v>200</v>
      </c>
      <c r="Z66" s="83">
        <f t="shared" si="77"/>
        <v>200</v>
      </c>
      <c r="AA66" s="84"/>
      <c r="AB66" s="84"/>
      <c r="AC66" s="77" t="s">
        <v>93</v>
      </c>
      <c r="AD66" s="77" t="s">
        <v>93</v>
      </c>
      <c r="AE66" s="78">
        <f t="shared" si="69"/>
        <v>3.2840722495894905</v>
      </c>
      <c r="AF66" s="284"/>
      <c r="AG66" s="80"/>
      <c r="AH66" s="79"/>
      <c r="AI66" s="80"/>
      <c r="AJ66" s="59">
        <f t="shared" si="72"/>
        <v>200</v>
      </c>
      <c r="AK66" s="25">
        <f t="shared" si="73"/>
        <v>1</v>
      </c>
      <c r="AL66" s="25">
        <f t="shared" si="74"/>
        <v>1</v>
      </c>
      <c r="AM66" s="60">
        <v>20</v>
      </c>
      <c r="AN66" s="56">
        <v>1.05</v>
      </c>
      <c r="AO66" s="57">
        <v>6</v>
      </c>
      <c r="AP66" s="61"/>
      <c r="AR66" s="62">
        <f t="shared" si="75"/>
        <v>0</v>
      </c>
      <c r="AS66" s="58"/>
      <c r="AT66" s="63"/>
      <c r="AU66" s="63"/>
      <c r="AV66" s="64"/>
      <c r="AW66" s="58"/>
      <c r="AX66" s="64"/>
      <c r="AY66" s="64"/>
      <c r="BA66" s="65" t="str">
        <f t="shared" si="70"/>
        <v>2.18</v>
      </c>
    </row>
    <row r="67" spans="1:53" ht="16.5" thickBot="1" x14ac:dyDescent="0.25">
      <c r="A67" s="96" t="s">
        <v>181</v>
      </c>
      <c r="B67" s="81" t="s">
        <v>258</v>
      </c>
      <c r="C67" s="68">
        <v>42.3</v>
      </c>
      <c r="D67" s="69">
        <v>3</v>
      </c>
      <c r="E67" s="88">
        <f t="shared" si="71"/>
        <v>126.89999999999999</v>
      </c>
      <c r="F67" s="71"/>
      <c r="G67" s="72">
        <v>20</v>
      </c>
      <c r="H67" s="73">
        <v>2</v>
      </c>
      <c r="I67" s="73">
        <v>24</v>
      </c>
      <c r="J67" s="73">
        <v>2</v>
      </c>
      <c r="K67" s="73" t="s">
        <v>4</v>
      </c>
      <c r="L67" s="73" t="s">
        <v>4</v>
      </c>
      <c r="M67" s="73" t="s">
        <v>4</v>
      </c>
      <c r="N67" s="73" t="s">
        <v>4</v>
      </c>
      <c r="O67" s="73" t="s">
        <v>4</v>
      </c>
      <c r="P67" s="74" t="s">
        <v>0</v>
      </c>
      <c r="Q67" s="75"/>
      <c r="R67" s="76"/>
      <c r="S67" s="76"/>
      <c r="T67" s="241"/>
      <c r="U67" s="257"/>
      <c r="V67" s="249"/>
      <c r="W67" s="131"/>
      <c r="X67" s="131">
        <f>16*35</f>
        <v>560</v>
      </c>
      <c r="Y67" s="82">
        <f t="shared" si="76"/>
        <v>560</v>
      </c>
      <c r="Z67" s="83">
        <f t="shared" si="77"/>
        <v>560</v>
      </c>
      <c r="AA67" s="84"/>
      <c r="AB67" s="84"/>
      <c r="AC67" s="77" t="s">
        <v>93</v>
      </c>
      <c r="AD67" s="77" t="s">
        <v>93</v>
      </c>
      <c r="AE67" s="78">
        <f t="shared" si="69"/>
        <v>4.4129235618597322</v>
      </c>
      <c r="AF67" s="284"/>
      <c r="AG67" s="80"/>
      <c r="AH67" s="79"/>
      <c r="AI67" s="80"/>
      <c r="AJ67" s="59">
        <f t="shared" si="72"/>
        <v>560</v>
      </c>
      <c r="AK67" s="25">
        <f t="shared" si="73"/>
        <v>1</v>
      </c>
      <c r="AL67" s="25">
        <f t="shared" si="74"/>
        <v>1</v>
      </c>
      <c r="AM67" s="60">
        <v>20</v>
      </c>
      <c r="AN67" s="56">
        <v>1.05</v>
      </c>
      <c r="AO67" s="57">
        <v>6</v>
      </c>
      <c r="AP67" s="61"/>
      <c r="AR67" s="62">
        <f t="shared" si="75"/>
        <v>0</v>
      </c>
      <c r="AS67" s="58"/>
      <c r="AT67" s="63"/>
      <c r="AU67" s="63"/>
      <c r="AV67" s="64"/>
      <c r="AW67" s="58"/>
      <c r="AX67" s="64"/>
      <c r="AY67" s="64"/>
      <c r="BA67" s="65" t="str">
        <f t="shared" si="70"/>
        <v>2.19</v>
      </c>
    </row>
    <row r="68" spans="1:53" ht="9" customHeight="1" thickBot="1" x14ac:dyDescent="0.25">
      <c r="A68" s="265"/>
      <c r="B68" s="266"/>
      <c r="C68" s="267"/>
      <c r="D68" s="267"/>
      <c r="E68" s="268"/>
      <c r="F68" s="269"/>
      <c r="G68" s="270"/>
      <c r="H68" s="270"/>
      <c r="I68" s="270"/>
      <c r="J68" s="270" t="s">
        <v>63</v>
      </c>
      <c r="K68" s="271" t="s">
        <v>63</v>
      </c>
      <c r="L68" s="271" t="s">
        <v>63</v>
      </c>
      <c r="M68" s="270" t="s">
        <v>63</v>
      </c>
      <c r="N68" s="270" t="s">
        <v>63</v>
      </c>
      <c r="O68" s="270" t="s">
        <v>63</v>
      </c>
      <c r="P68" s="269"/>
      <c r="Q68" s="269"/>
      <c r="R68" s="272" t="s">
        <v>63</v>
      </c>
      <c r="S68" s="272" t="s">
        <v>63</v>
      </c>
      <c r="T68" s="272"/>
      <c r="U68" s="272"/>
      <c r="V68" s="273"/>
      <c r="W68" s="273"/>
      <c r="X68" s="273"/>
      <c r="Y68" s="274"/>
      <c r="Z68" s="269"/>
      <c r="AA68" s="275"/>
      <c r="AB68" s="275"/>
      <c r="AC68" s="271" t="s">
        <v>63</v>
      </c>
      <c r="AD68" s="271" t="s">
        <v>63</v>
      </c>
      <c r="AE68" s="276" t="s">
        <v>63</v>
      </c>
      <c r="AF68" s="53" t="s">
        <v>63</v>
      </c>
      <c r="AG68" s="54" t="s">
        <v>63</v>
      </c>
      <c r="AH68" s="53" t="s">
        <v>63</v>
      </c>
      <c r="AI68" s="54" t="s">
        <v>63</v>
      </c>
      <c r="AJ68" s="55"/>
      <c r="AN68" s="56"/>
      <c r="AO68" s="57"/>
      <c r="AR68" s="58" t="s">
        <v>64</v>
      </c>
      <c r="AS68" s="58" t="s">
        <v>65</v>
      </c>
      <c r="AT68" s="58" t="s">
        <v>66</v>
      </c>
      <c r="AU68" s="58" t="s">
        <v>62</v>
      </c>
      <c r="AV68" s="58" t="s">
        <v>67</v>
      </c>
      <c r="AW68" s="58" t="s">
        <v>68</v>
      </c>
      <c r="AX68" s="58" t="s">
        <v>69</v>
      </c>
      <c r="AY68" s="58" t="s">
        <v>70</v>
      </c>
      <c r="BA68" s="58" t="s">
        <v>70</v>
      </c>
    </row>
    <row r="69" spans="1:53" x14ac:dyDescent="0.2">
      <c r="A69" s="66" t="s">
        <v>188</v>
      </c>
      <c r="B69" s="67"/>
      <c r="C69" s="68"/>
      <c r="D69" s="69"/>
      <c r="E69" s="70"/>
      <c r="F69" s="71"/>
      <c r="G69" s="72"/>
      <c r="H69" s="73"/>
      <c r="I69" s="73"/>
      <c r="J69" s="73"/>
      <c r="K69" s="73"/>
      <c r="L69" s="73"/>
      <c r="M69" s="73"/>
      <c r="N69" s="73"/>
      <c r="O69" s="73"/>
      <c r="P69" s="74"/>
      <c r="Q69" s="75"/>
      <c r="R69" s="76"/>
      <c r="S69" s="76"/>
      <c r="T69" s="241"/>
      <c r="U69" s="257"/>
      <c r="V69" s="249"/>
      <c r="W69" s="131"/>
      <c r="X69" s="131"/>
      <c r="Y69" s="82"/>
      <c r="Z69" s="83"/>
      <c r="AA69" s="84"/>
      <c r="AB69" s="84"/>
      <c r="AC69" s="77"/>
      <c r="AD69" s="77"/>
      <c r="AE69" s="78"/>
      <c r="AF69" s="284"/>
      <c r="AG69" s="80"/>
      <c r="AH69" s="79"/>
      <c r="AI69" s="80"/>
      <c r="AJ69" s="59"/>
      <c r="AK69" s="25"/>
      <c r="AL69" s="25"/>
      <c r="AM69" s="60"/>
      <c r="AN69" s="56"/>
      <c r="AO69" s="57"/>
      <c r="AP69" s="61"/>
      <c r="AR69" s="62"/>
      <c r="AS69" s="58"/>
      <c r="AT69" s="63"/>
      <c r="AU69" s="63"/>
      <c r="AV69" s="64"/>
      <c r="AW69" s="58"/>
      <c r="AX69" s="64"/>
      <c r="AY69" s="64"/>
      <c r="BA69" s="65"/>
    </row>
    <row r="70" spans="1:53" x14ac:dyDescent="0.2">
      <c r="A70" s="96" t="s">
        <v>189</v>
      </c>
      <c r="B70" s="81" t="s">
        <v>130</v>
      </c>
      <c r="C70" s="68">
        <v>18.2</v>
      </c>
      <c r="D70" s="69">
        <v>3</v>
      </c>
      <c r="E70" s="88">
        <f t="shared" ref="E70:E87" si="82">C70*D70</f>
        <v>54.599999999999994</v>
      </c>
      <c r="F70" s="71"/>
      <c r="G70" s="72">
        <v>20</v>
      </c>
      <c r="H70" s="73">
        <v>2</v>
      </c>
      <c r="I70" s="73">
        <v>24</v>
      </c>
      <c r="J70" s="73">
        <v>2</v>
      </c>
      <c r="K70" s="73" t="s">
        <v>4</v>
      </c>
      <c r="L70" s="73" t="s">
        <v>4</v>
      </c>
      <c r="M70" s="73" t="s">
        <v>4</v>
      </c>
      <c r="N70" s="73" t="s">
        <v>4</v>
      </c>
      <c r="O70" s="73" t="s">
        <v>4</v>
      </c>
      <c r="P70" s="74" t="s">
        <v>0</v>
      </c>
      <c r="Q70" s="75"/>
      <c r="R70" s="76"/>
      <c r="S70" s="76"/>
      <c r="T70" s="241"/>
      <c r="U70" s="257"/>
      <c r="V70" s="249"/>
      <c r="W70" s="131"/>
      <c r="X70" s="131">
        <v>60</v>
      </c>
      <c r="Y70" s="82">
        <f>CEILING(AJ70*AK70,10)</f>
        <v>60</v>
      </c>
      <c r="Z70" s="83">
        <f>CEILING(AJ70*AL70,10)</f>
        <v>0</v>
      </c>
      <c r="AA70" s="84"/>
      <c r="AB70" s="84">
        <v>100</v>
      </c>
      <c r="AC70" s="77" t="s">
        <v>285</v>
      </c>
      <c r="AD70" s="77" t="s">
        <v>285</v>
      </c>
      <c r="AE70" s="78">
        <f t="shared" ref="AE70:AE90" si="83">(MAX(Y70,Z70)/(E70))</f>
        <v>1.098901098901099</v>
      </c>
      <c r="AF70" s="284"/>
      <c r="AG70" s="80"/>
      <c r="AH70" s="79"/>
      <c r="AI70" s="80"/>
      <c r="AJ70" s="59">
        <f t="shared" ref="AJ70:AJ90" si="84">X70</f>
        <v>60</v>
      </c>
      <c r="AK70" s="25">
        <f t="shared" ref="AK70:AK90" si="85">(100+AA70)/100</f>
        <v>1</v>
      </c>
      <c r="AL70" s="25">
        <f t="shared" ref="AL70:AL90" si="86">(100-AB70)/100</f>
        <v>0</v>
      </c>
      <c r="AM70" s="60">
        <v>20</v>
      </c>
      <c r="AN70" s="56">
        <v>1.05</v>
      </c>
      <c r="AO70" s="57">
        <v>6</v>
      </c>
      <c r="AP70" s="61"/>
      <c r="AR70" s="62">
        <f t="shared" ref="AR70:AR90" si="87">(AS70*AT70*AU70*AW70*AX70*AY70)/1000</f>
        <v>0</v>
      </c>
      <c r="AS70" s="58"/>
      <c r="AT70" s="63"/>
      <c r="AU70" s="63"/>
      <c r="AV70" s="64"/>
      <c r="AW70" s="58"/>
      <c r="AX70" s="64"/>
      <c r="AY70" s="64"/>
      <c r="BA70" s="65" t="str">
        <f t="shared" ref="BA70:BA90" si="88">A70</f>
        <v>3.01</v>
      </c>
    </row>
    <row r="71" spans="1:53" x14ac:dyDescent="0.2">
      <c r="A71" s="96" t="s">
        <v>190</v>
      </c>
      <c r="B71" s="81" t="s">
        <v>131</v>
      </c>
      <c r="C71" s="68">
        <v>3.4</v>
      </c>
      <c r="D71" s="69">
        <v>3</v>
      </c>
      <c r="E71" s="88">
        <f t="shared" si="82"/>
        <v>10.199999999999999</v>
      </c>
      <c r="F71" s="71"/>
      <c r="G71" s="72">
        <v>20</v>
      </c>
      <c r="H71" s="73">
        <v>2</v>
      </c>
      <c r="I71" s="73">
        <v>24</v>
      </c>
      <c r="J71" s="73">
        <v>2</v>
      </c>
      <c r="K71" s="73" t="s">
        <v>4</v>
      </c>
      <c r="L71" s="73" t="s">
        <v>4</v>
      </c>
      <c r="M71" s="73" t="s">
        <v>4</v>
      </c>
      <c r="N71" s="73" t="s">
        <v>4</v>
      </c>
      <c r="O71" s="73" t="s">
        <v>4</v>
      </c>
      <c r="P71" s="74" t="s">
        <v>0</v>
      </c>
      <c r="Q71" s="75"/>
      <c r="R71" s="76"/>
      <c r="S71" s="76"/>
      <c r="T71" s="241"/>
      <c r="U71" s="257"/>
      <c r="V71" s="249"/>
      <c r="W71" s="131"/>
      <c r="X71" s="131"/>
      <c r="Y71" s="146"/>
      <c r="Z71" s="147"/>
      <c r="AA71" s="148"/>
      <c r="AB71" s="148"/>
      <c r="AC71" s="77" t="s">
        <v>244</v>
      </c>
      <c r="AD71" s="77" t="s">
        <v>244</v>
      </c>
      <c r="AE71" s="78">
        <f t="shared" si="83"/>
        <v>0</v>
      </c>
      <c r="AF71" s="284"/>
      <c r="AG71" s="80"/>
      <c r="AH71" s="79"/>
      <c r="AI71" s="80"/>
      <c r="AJ71" s="59">
        <f t="shared" si="84"/>
        <v>0</v>
      </c>
      <c r="AK71" s="25">
        <f t="shared" si="85"/>
        <v>1</v>
      </c>
      <c r="AL71" s="25">
        <f t="shared" si="86"/>
        <v>1</v>
      </c>
      <c r="AM71" s="60">
        <v>20</v>
      </c>
      <c r="AN71" s="56">
        <v>1.05</v>
      </c>
      <c r="AO71" s="57">
        <v>6</v>
      </c>
      <c r="AP71" s="61"/>
      <c r="AR71" s="62">
        <f t="shared" si="87"/>
        <v>0</v>
      </c>
      <c r="AS71" s="58"/>
      <c r="AT71" s="63"/>
      <c r="AU71" s="63"/>
      <c r="AV71" s="64"/>
      <c r="AW71" s="58"/>
      <c r="AX71" s="64"/>
      <c r="AY71" s="64"/>
      <c r="BA71" s="65" t="str">
        <f t="shared" si="88"/>
        <v>3.02</v>
      </c>
    </row>
    <row r="72" spans="1:53" x14ac:dyDescent="0.2">
      <c r="A72" s="96" t="s">
        <v>191</v>
      </c>
      <c r="B72" s="81" t="s">
        <v>133</v>
      </c>
      <c r="C72" s="68">
        <v>12</v>
      </c>
      <c r="D72" s="69">
        <v>3</v>
      </c>
      <c r="E72" s="88">
        <f t="shared" si="82"/>
        <v>36</v>
      </c>
      <c r="F72" s="71"/>
      <c r="G72" s="72">
        <v>20</v>
      </c>
      <c r="H72" s="73">
        <v>2</v>
      </c>
      <c r="I72" s="73">
        <v>24</v>
      </c>
      <c r="J72" s="73">
        <v>2</v>
      </c>
      <c r="K72" s="73" t="s">
        <v>4</v>
      </c>
      <c r="L72" s="73" t="s">
        <v>4</v>
      </c>
      <c r="M72" s="73" t="s">
        <v>4</v>
      </c>
      <c r="N72" s="73" t="s">
        <v>4</v>
      </c>
      <c r="O72" s="73" t="s">
        <v>4</v>
      </c>
      <c r="P72" s="74" t="s">
        <v>0</v>
      </c>
      <c r="Q72" s="75"/>
      <c r="R72" s="76"/>
      <c r="S72" s="76"/>
      <c r="T72" s="241"/>
      <c r="U72" s="257"/>
      <c r="V72" s="249"/>
      <c r="W72" s="131"/>
      <c r="X72" s="131">
        <v>0</v>
      </c>
      <c r="Y72" s="82">
        <f t="shared" ref="Y72:Y90" si="89">CEILING(AJ72*AK72,10)</f>
        <v>0</v>
      </c>
      <c r="Z72" s="83">
        <f t="shared" ref="Z72:Z90" si="90">CEILING(AJ72*AL72,10)</f>
        <v>0</v>
      </c>
      <c r="AA72" s="84"/>
      <c r="AB72" s="84"/>
      <c r="AC72" s="77" t="s">
        <v>246</v>
      </c>
      <c r="AD72" s="77" t="s">
        <v>246</v>
      </c>
      <c r="AE72" s="78">
        <f t="shared" si="83"/>
        <v>0</v>
      </c>
      <c r="AF72" s="284"/>
      <c r="AG72" s="80"/>
      <c r="AH72" s="79"/>
      <c r="AI72" s="80"/>
      <c r="AJ72" s="59">
        <f t="shared" si="84"/>
        <v>0</v>
      </c>
      <c r="AK72" s="25">
        <f t="shared" si="85"/>
        <v>1</v>
      </c>
      <c r="AL72" s="25">
        <f t="shared" si="86"/>
        <v>1</v>
      </c>
      <c r="AM72" s="60">
        <v>20</v>
      </c>
      <c r="AN72" s="56">
        <v>1.05</v>
      </c>
      <c r="AO72" s="57">
        <v>6</v>
      </c>
      <c r="AP72" s="61"/>
      <c r="AR72" s="62">
        <f t="shared" si="87"/>
        <v>0</v>
      </c>
      <c r="AS72" s="58"/>
      <c r="AT72" s="63"/>
      <c r="AU72" s="63"/>
      <c r="AV72" s="64"/>
      <c r="AW72" s="58"/>
      <c r="AX72" s="64"/>
      <c r="AY72" s="64"/>
      <c r="BA72" s="65" t="str">
        <f t="shared" si="88"/>
        <v>3.03</v>
      </c>
    </row>
    <row r="73" spans="1:53" x14ac:dyDescent="0.2">
      <c r="A73" s="96" t="s">
        <v>192</v>
      </c>
      <c r="B73" s="81" t="s">
        <v>135</v>
      </c>
      <c r="C73" s="68">
        <v>9.4</v>
      </c>
      <c r="D73" s="69">
        <v>3</v>
      </c>
      <c r="E73" s="88">
        <f t="shared" si="82"/>
        <v>28.200000000000003</v>
      </c>
      <c r="F73" s="71" t="s">
        <v>141</v>
      </c>
      <c r="G73" s="72">
        <v>20</v>
      </c>
      <c r="H73" s="73">
        <v>2</v>
      </c>
      <c r="I73" s="73">
        <v>24</v>
      </c>
      <c r="J73" s="73">
        <v>2</v>
      </c>
      <c r="K73" s="73" t="s">
        <v>4</v>
      </c>
      <c r="L73" s="73" t="s">
        <v>4</v>
      </c>
      <c r="M73" s="73" t="s">
        <v>4</v>
      </c>
      <c r="N73" s="73" t="s">
        <v>4</v>
      </c>
      <c r="O73" s="73" t="s">
        <v>4</v>
      </c>
      <c r="P73" s="74" t="s">
        <v>0</v>
      </c>
      <c r="Q73" s="75"/>
      <c r="R73" s="76"/>
      <c r="S73" s="76"/>
      <c r="T73" s="241"/>
      <c r="U73" s="257"/>
      <c r="V73" s="249"/>
      <c r="W73" s="131"/>
      <c r="X73" s="131">
        <f>50+50+30+30</f>
        <v>160</v>
      </c>
      <c r="Y73" s="82">
        <f t="shared" si="89"/>
        <v>0</v>
      </c>
      <c r="Z73" s="83">
        <f t="shared" si="90"/>
        <v>160</v>
      </c>
      <c r="AA73" s="84">
        <v>-100</v>
      </c>
      <c r="AB73" s="84"/>
      <c r="AC73" s="77" t="s">
        <v>285</v>
      </c>
      <c r="AD73" s="77" t="s">
        <v>285</v>
      </c>
      <c r="AE73" s="78">
        <f t="shared" si="83"/>
        <v>5.6737588652482263</v>
      </c>
      <c r="AF73" s="284"/>
      <c r="AG73" s="80"/>
      <c r="AH73" s="79"/>
      <c r="AI73" s="80"/>
      <c r="AJ73" s="59">
        <f t="shared" si="84"/>
        <v>160</v>
      </c>
      <c r="AK73" s="25">
        <f t="shared" si="85"/>
        <v>0</v>
      </c>
      <c r="AL73" s="25">
        <f t="shared" si="86"/>
        <v>1</v>
      </c>
      <c r="AM73" s="60">
        <v>20</v>
      </c>
      <c r="AN73" s="56">
        <v>1.05</v>
      </c>
      <c r="AO73" s="57">
        <v>6</v>
      </c>
      <c r="AP73" s="61"/>
      <c r="AR73" s="62">
        <f t="shared" si="87"/>
        <v>0</v>
      </c>
      <c r="AS73" s="58"/>
      <c r="AT73" s="63"/>
      <c r="AU73" s="63"/>
      <c r="AV73" s="64"/>
      <c r="AW73" s="58"/>
      <c r="AX73" s="64"/>
      <c r="AY73" s="64"/>
      <c r="BA73" s="65" t="str">
        <f t="shared" si="88"/>
        <v>3.04</v>
      </c>
    </row>
    <row r="74" spans="1:53" x14ac:dyDescent="0.2">
      <c r="A74" s="96" t="s">
        <v>193</v>
      </c>
      <c r="B74" s="81" t="s">
        <v>259</v>
      </c>
      <c r="C74" s="68">
        <v>3.5</v>
      </c>
      <c r="D74" s="69">
        <v>3</v>
      </c>
      <c r="E74" s="88">
        <f t="shared" si="82"/>
        <v>10.5</v>
      </c>
      <c r="F74" s="71"/>
      <c r="G74" s="72">
        <v>20</v>
      </c>
      <c r="H74" s="73">
        <v>2</v>
      </c>
      <c r="I74" s="73">
        <v>24</v>
      </c>
      <c r="J74" s="73">
        <v>2</v>
      </c>
      <c r="K74" s="73" t="s">
        <v>4</v>
      </c>
      <c r="L74" s="73" t="s">
        <v>4</v>
      </c>
      <c r="M74" s="73" t="s">
        <v>4</v>
      </c>
      <c r="N74" s="73" t="s">
        <v>4</v>
      </c>
      <c r="O74" s="73" t="s">
        <v>4</v>
      </c>
      <c r="P74" s="74" t="s">
        <v>0</v>
      </c>
      <c r="Q74" s="75"/>
      <c r="R74" s="76"/>
      <c r="S74" s="76"/>
      <c r="T74" s="241"/>
      <c r="U74" s="257"/>
      <c r="V74" s="249"/>
      <c r="W74" s="131"/>
      <c r="X74" s="131">
        <v>50</v>
      </c>
      <c r="Y74" s="82">
        <f t="shared" si="89"/>
        <v>50</v>
      </c>
      <c r="Z74" s="83">
        <f t="shared" si="90"/>
        <v>50</v>
      </c>
      <c r="AA74" s="84"/>
      <c r="AB74" s="84"/>
      <c r="AC74" s="77" t="s">
        <v>285</v>
      </c>
      <c r="AD74" s="77" t="s">
        <v>285</v>
      </c>
      <c r="AE74" s="78">
        <f t="shared" si="83"/>
        <v>4.7619047619047619</v>
      </c>
      <c r="AF74" s="284"/>
      <c r="AG74" s="80"/>
      <c r="AH74" s="79"/>
      <c r="AI74" s="80"/>
      <c r="AJ74" s="59">
        <f t="shared" si="84"/>
        <v>50</v>
      </c>
      <c r="AK74" s="25">
        <f t="shared" si="85"/>
        <v>1</v>
      </c>
      <c r="AL74" s="25">
        <f t="shared" si="86"/>
        <v>1</v>
      </c>
      <c r="AM74" s="60">
        <v>20</v>
      </c>
      <c r="AN74" s="56">
        <v>1.05</v>
      </c>
      <c r="AO74" s="57">
        <v>6</v>
      </c>
      <c r="AP74" s="61"/>
      <c r="AR74" s="62">
        <f t="shared" si="87"/>
        <v>0</v>
      </c>
      <c r="AS74" s="58"/>
      <c r="AT74" s="63"/>
      <c r="AU74" s="63"/>
      <c r="AV74" s="64"/>
      <c r="AW74" s="58"/>
      <c r="AX74" s="64"/>
      <c r="AY74" s="64"/>
      <c r="BA74" s="65" t="str">
        <f t="shared" si="88"/>
        <v>3.05</v>
      </c>
    </row>
    <row r="75" spans="1:53" x14ac:dyDescent="0.2">
      <c r="A75" s="96" t="s">
        <v>194</v>
      </c>
      <c r="B75" s="81" t="s">
        <v>138</v>
      </c>
      <c r="C75" s="68">
        <v>8.9</v>
      </c>
      <c r="D75" s="69">
        <v>3</v>
      </c>
      <c r="E75" s="88">
        <f t="shared" si="82"/>
        <v>26.700000000000003</v>
      </c>
      <c r="F75" s="71" t="s">
        <v>142</v>
      </c>
      <c r="G75" s="72">
        <v>20</v>
      </c>
      <c r="H75" s="73">
        <v>2</v>
      </c>
      <c r="I75" s="73">
        <v>24</v>
      </c>
      <c r="J75" s="73">
        <v>2</v>
      </c>
      <c r="K75" s="73" t="s">
        <v>4</v>
      </c>
      <c r="L75" s="73" t="s">
        <v>4</v>
      </c>
      <c r="M75" s="73" t="s">
        <v>4</v>
      </c>
      <c r="N75" s="73" t="s">
        <v>4</v>
      </c>
      <c r="O75" s="73" t="s">
        <v>4</v>
      </c>
      <c r="P75" s="74" t="s">
        <v>0</v>
      </c>
      <c r="Q75" s="75"/>
      <c r="R75" s="76"/>
      <c r="S75" s="76"/>
      <c r="T75" s="241"/>
      <c r="U75" s="257"/>
      <c r="V75" s="249"/>
      <c r="W75" s="131"/>
      <c r="X75" s="131">
        <f>50+60+50</f>
        <v>160</v>
      </c>
      <c r="Y75" s="82">
        <f t="shared" si="89"/>
        <v>0</v>
      </c>
      <c r="Z75" s="83">
        <f t="shared" si="90"/>
        <v>160</v>
      </c>
      <c r="AA75" s="84">
        <v>-100</v>
      </c>
      <c r="AB75" s="84"/>
      <c r="AC75" s="77" t="s">
        <v>285</v>
      </c>
      <c r="AD75" s="77" t="s">
        <v>285</v>
      </c>
      <c r="AE75" s="78">
        <f t="shared" si="83"/>
        <v>5.9925093632958797</v>
      </c>
      <c r="AF75" s="284"/>
      <c r="AG75" s="80"/>
      <c r="AH75" s="79"/>
      <c r="AI75" s="80"/>
      <c r="AJ75" s="59">
        <f t="shared" si="84"/>
        <v>160</v>
      </c>
      <c r="AK75" s="25">
        <f t="shared" si="85"/>
        <v>0</v>
      </c>
      <c r="AL75" s="25">
        <f t="shared" si="86"/>
        <v>1</v>
      </c>
      <c r="AM75" s="60">
        <v>20</v>
      </c>
      <c r="AN75" s="56">
        <v>1.05</v>
      </c>
      <c r="AO75" s="57">
        <v>6</v>
      </c>
      <c r="AP75" s="61"/>
      <c r="AR75" s="62">
        <f t="shared" si="87"/>
        <v>0</v>
      </c>
      <c r="AS75" s="58"/>
      <c r="AT75" s="63"/>
      <c r="AU75" s="63"/>
      <c r="AV75" s="64"/>
      <c r="AW75" s="58"/>
      <c r="AX75" s="64"/>
      <c r="AY75" s="64"/>
      <c r="BA75" s="65" t="str">
        <f t="shared" si="88"/>
        <v>3.06</v>
      </c>
    </row>
    <row r="76" spans="1:53" x14ac:dyDescent="0.2">
      <c r="A76" s="96" t="s">
        <v>95</v>
      </c>
      <c r="B76" s="81" t="s">
        <v>183</v>
      </c>
      <c r="C76" s="68">
        <v>69.900000000000006</v>
      </c>
      <c r="D76" s="69">
        <v>3</v>
      </c>
      <c r="E76" s="88">
        <f t="shared" si="82"/>
        <v>209.70000000000002</v>
      </c>
      <c r="F76" s="71"/>
      <c r="G76" s="72">
        <v>20</v>
      </c>
      <c r="H76" s="73">
        <v>2</v>
      </c>
      <c r="I76" s="73">
        <v>24</v>
      </c>
      <c r="J76" s="73">
        <v>2</v>
      </c>
      <c r="K76" s="73" t="s">
        <v>4</v>
      </c>
      <c r="L76" s="73" t="s">
        <v>4</v>
      </c>
      <c r="M76" s="73" t="s">
        <v>4</v>
      </c>
      <c r="N76" s="73" t="s">
        <v>4</v>
      </c>
      <c r="O76" s="73" t="s">
        <v>4</v>
      </c>
      <c r="P76" s="74" t="s">
        <v>0</v>
      </c>
      <c r="Q76" s="75"/>
      <c r="R76" s="76"/>
      <c r="S76" s="76"/>
      <c r="T76" s="241"/>
      <c r="U76" s="257"/>
      <c r="V76" s="249"/>
      <c r="W76" s="131"/>
      <c r="X76" s="131">
        <v>260</v>
      </c>
      <c r="Y76" s="82">
        <f t="shared" si="89"/>
        <v>260</v>
      </c>
      <c r="Z76" s="83">
        <f t="shared" si="90"/>
        <v>0</v>
      </c>
      <c r="AA76" s="84"/>
      <c r="AB76" s="84">
        <v>100</v>
      </c>
      <c r="AC76" s="77" t="s">
        <v>285</v>
      </c>
      <c r="AD76" s="77" t="s">
        <v>285</v>
      </c>
      <c r="AE76" s="78">
        <f t="shared" si="83"/>
        <v>1.2398664759179781</v>
      </c>
      <c r="AF76" s="284"/>
      <c r="AG76" s="80"/>
      <c r="AH76" s="79"/>
      <c r="AI76" s="80"/>
      <c r="AJ76" s="59">
        <f t="shared" si="84"/>
        <v>260</v>
      </c>
      <c r="AK76" s="25">
        <f t="shared" si="85"/>
        <v>1</v>
      </c>
      <c r="AL76" s="25">
        <f t="shared" si="86"/>
        <v>0</v>
      </c>
      <c r="AM76" s="60">
        <v>20</v>
      </c>
      <c r="AN76" s="56">
        <v>1.05</v>
      </c>
      <c r="AO76" s="57">
        <v>6</v>
      </c>
      <c r="AP76" s="61"/>
      <c r="AR76" s="62">
        <f t="shared" si="87"/>
        <v>0</v>
      </c>
      <c r="AS76" s="58"/>
      <c r="AT76" s="63"/>
      <c r="AU76" s="63"/>
      <c r="AV76" s="64"/>
      <c r="AW76" s="58"/>
      <c r="AX76" s="64"/>
      <c r="AY76" s="64"/>
      <c r="BA76" s="65" t="str">
        <f t="shared" si="88"/>
        <v>3.07</v>
      </c>
    </row>
    <row r="77" spans="1:53" x14ac:dyDescent="0.2">
      <c r="A77" s="96" t="s">
        <v>96</v>
      </c>
      <c r="B77" s="81" t="s">
        <v>184</v>
      </c>
      <c r="C77" s="68">
        <v>17.2</v>
      </c>
      <c r="D77" s="69">
        <v>3</v>
      </c>
      <c r="E77" s="88">
        <f t="shared" si="82"/>
        <v>51.599999999999994</v>
      </c>
      <c r="F77" s="71"/>
      <c r="G77" s="72">
        <v>20</v>
      </c>
      <c r="H77" s="73">
        <v>2</v>
      </c>
      <c r="I77" s="73">
        <v>24</v>
      </c>
      <c r="J77" s="73">
        <v>2</v>
      </c>
      <c r="K77" s="73" t="s">
        <v>4</v>
      </c>
      <c r="L77" s="73" t="s">
        <v>4</v>
      </c>
      <c r="M77" s="73" t="s">
        <v>4</v>
      </c>
      <c r="N77" s="73" t="s">
        <v>4</v>
      </c>
      <c r="O77" s="73" t="s">
        <v>4</v>
      </c>
      <c r="P77" s="74" t="s">
        <v>0</v>
      </c>
      <c r="Q77" s="75"/>
      <c r="R77" s="76"/>
      <c r="S77" s="76"/>
      <c r="T77" s="241"/>
      <c r="U77" s="257"/>
      <c r="V77" s="249"/>
      <c r="W77" s="131"/>
      <c r="X77" s="131">
        <v>100</v>
      </c>
      <c r="Y77" s="82">
        <f t="shared" si="89"/>
        <v>100</v>
      </c>
      <c r="Z77" s="83">
        <f t="shared" si="90"/>
        <v>100</v>
      </c>
      <c r="AA77" s="84"/>
      <c r="AB77" s="84"/>
      <c r="AC77" s="77" t="s">
        <v>93</v>
      </c>
      <c r="AD77" s="77" t="s">
        <v>93</v>
      </c>
      <c r="AE77" s="78">
        <f t="shared" si="83"/>
        <v>1.9379844961240311</v>
      </c>
      <c r="AF77" s="284"/>
      <c r="AG77" s="80"/>
      <c r="AH77" s="79"/>
      <c r="AI77" s="80"/>
      <c r="AJ77" s="59">
        <f t="shared" si="84"/>
        <v>100</v>
      </c>
      <c r="AK77" s="25">
        <f t="shared" si="85"/>
        <v>1</v>
      </c>
      <c r="AL77" s="25">
        <f t="shared" si="86"/>
        <v>1</v>
      </c>
      <c r="AM77" s="60">
        <v>20</v>
      </c>
      <c r="AN77" s="56">
        <v>1.05</v>
      </c>
      <c r="AO77" s="57">
        <v>6</v>
      </c>
      <c r="AP77" s="61"/>
      <c r="AR77" s="62">
        <f t="shared" si="87"/>
        <v>0</v>
      </c>
      <c r="AS77" s="58"/>
      <c r="AT77" s="63"/>
      <c r="AU77" s="63"/>
      <c r="AV77" s="64"/>
      <c r="AW77" s="58"/>
      <c r="AX77" s="64"/>
      <c r="AY77" s="64"/>
      <c r="BA77" s="65" t="str">
        <f t="shared" si="88"/>
        <v>3.08</v>
      </c>
    </row>
    <row r="78" spans="1:53" x14ac:dyDescent="0.2">
      <c r="A78" s="96" t="s">
        <v>97</v>
      </c>
      <c r="B78" s="81" t="s">
        <v>184</v>
      </c>
      <c r="C78" s="68">
        <v>17.100000000000001</v>
      </c>
      <c r="D78" s="69">
        <v>3</v>
      </c>
      <c r="E78" s="88">
        <f t="shared" si="82"/>
        <v>51.300000000000004</v>
      </c>
      <c r="F78" s="71"/>
      <c r="G78" s="72">
        <v>20</v>
      </c>
      <c r="H78" s="73">
        <v>2</v>
      </c>
      <c r="I78" s="73">
        <v>24</v>
      </c>
      <c r="J78" s="73">
        <v>2</v>
      </c>
      <c r="K78" s="73" t="s">
        <v>4</v>
      </c>
      <c r="L78" s="73" t="s">
        <v>4</v>
      </c>
      <c r="M78" s="73" t="s">
        <v>4</v>
      </c>
      <c r="N78" s="73" t="s">
        <v>4</v>
      </c>
      <c r="O78" s="73" t="s">
        <v>4</v>
      </c>
      <c r="P78" s="74" t="s">
        <v>0</v>
      </c>
      <c r="Q78" s="75"/>
      <c r="R78" s="76"/>
      <c r="S78" s="76"/>
      <c r="T78" s="241"/>
      <c r="U78" s="257"/>
      <c r="V78" s="249"/>
      <c r="W78" s="131"/>
      <c r="X78" s="131">
        <v>100</v>
      </c>
      <c r="Y78" s="82">
        <f t="shared" si="89"/>
        <v>100</v>
      </c>
      <c r="Z78" s="83">
        <f t="shared" si="90"/>
        <v>100</v>
      </c>
      <c r="AA78" s="84"/>
      <c r="AB78" s="84"/>
      <c r="AC78" s="77" t="s">
        <v>93</v>
      </c>
      <c r="AD78" s="77" t="s">
        <v>93</v>
      </c>
      <c r="AE78" s="78">
        <f t="shared" si="83"/>
        <v>1.9493177387914229</v>
      </c>
      <c r="AF78" s="284"/>
      <c r="AG78" s="80"/>
      <c r="AH78" s="79"/>
      <c r="AI78" s="80"/>
      <c r="AJ78" s="59">
        <f t="shared" si="84"/>
        <v>100</v>
      </c>
      <c r="AK78" s="25">
        <f t="shared" si="85"/>
        <v>1</v>
      </c>
      <c r="AL78" s="25">
        <f t="shared" si="86"/>
        <v>1</v>
      </c>
      <c r="AM78" s="60">
        <v>20</v>
      </c>
      <c r="AN78" s="56">
        <v>1.05</v>
      </c>
      <c r="AO78" s="57">
        <v>6</v>
      </c>
      <c r="AP78" s="61"/>
      <c r="AR78" s="62">
        <f t="shared" si="87"/>
        <v>0</v>
      </c>
      <c r="AS78" s="58"/>
      <c r="AT78" s="63"/>
      <c r="AU78" s="63"/>
      <c r="AV78" s="64"/>
      <c r="AW78" s="58"/>
      <c r="AX78" s="64"/>
      <c r="AY78" s="64"/>
      <c r="BA78" s="65" t="str">
        <f t="shared" si="88"/>
        <v>3.09</v>
      </c>
    </row>
    <row r="79" spans="1:53" x14ac:dyDescent="0.2">
      <c r="A79" s="96" t="s">
        <v>98</v>
      </c>
      <c r="B79" s="81" t="s">
        <v>184</v>
      </c>
      <c r="C79" s="68">
        <v>17.2</v>
      </c>
      <c r="D79" s="69">
        <v>3</v>
      </c>
      <c r="E79" s="88">
        <f t="shared" si="82"/>
        <v>51.599999999999994</v>
      </c>
      <c r="F79" s="71"/>
      <c r="G79" s="72">
        <v>20</v>
      </c>
      <c r="H79" s="73">
        <v>2</v>
      </c>
      <c r="I79" s="73">
        <v>24</v>
      </c>
      <c r="J79" s="73">
        <v>2</v>
      </c>
      <c r="K79" s="73" t="s">
        <v>4</v>
      </c>
      <c r="L79" s="73" t="s">
        <v>4</v>
      </c>
      <c r="M79" s="73" t="s">
        <v>4</v>
      </c>
      <c r="N79" s="73" t="s">
        <v>4</v>
      </c>
      <c r="O79" s="73" t="s">
        <v>4</v>
      </c>
      <c r="P79" s="74" t="s">
        <v>0</v>
      </c>
      <c r="Q79" s="75"/>
      <c r="R79" s="76"/>
      <c r="S79" s="76"/>
      <c r="T79" s="241"/>
      <c r="U79" s="257"/>
      <c r="V79" s="249"/>
      <c r="W79" s="131"/>
      <c r="X79" s="131">
        <v>100</v>
      </c>
      <c r="Y79" s="82">
        <f t="shared" si="89"/>
        <v>100</v>
      </c>
      <c r="Z79" s="83">
        <f t="shared" si="90"/>
        <v>100</v>
      </c>
      <c r="AA79" s="84"/>
      <c r="AB79" s="84"/>
      <c r="AC79" s="77" t="s">
        <v>93</v>
      </c>
      <c r="AD79" s="77" t="s">
        <v>93</v>
      </c>
      <c r="AE79" s="78">
        <f t="shared" si="83"/>
        <v>1.9379844961240311</v>
      </c>
      <c r="AF79" s="284"/>
      <c r="AG79" s="80"/>
      <c r="AH79" s="79"/>
      <c r="AI79" s="80"/>
      <c r="AJ79" s="59">
        <f t="shared" si="84"/>
        <v>100</v>
      </c>
      <c r="AK79" s="25">
        <f t="shared" si="85"/>
        <v>1</v>
      </c>
      <c r="AL79" s="25">
        <f t="shared" si="86"/>
        <v>1</v>
      </c>
      <c r="AM79" s="60">
        <v>20</v>
      </c>
      <c r="AN79" s="56">
        <v>1.05</v>
      </c>
      <c r="AO79" s="57">
        <v>6</v>
      </c>
      <c r="AP79" s="61"/>
      <c r="AR79" s="62">
        <f t="shared" si="87"/>
        <v>0</v>
      </c>
      <c r="AS79" s="58"/>
      <c r="AT79" s="63"/>
      <c r="AU79" s="63"/>
      <c r="AV79" s="64"/>
      <c r="AW79" s="58"/>
      <c r="AX79" s="64"/>
      <c r="AY79" s="64"/>
      <c r="BA79" s="65" t="str">
        <f t="shared" si="88"/>
        <v>3.10</v>
      </c>
    </row>
    <row r="80" spans="1:53" x14ac:dyDescent="0.2">
      <c r="A80" s="96" t="s">
        <v>99</v>
      </c>
      <c r="B80" s="81" t="s">
        <v>184</v>
      </c>
      <c r="C80" s="68">
        <v>17.100000000000001</v>
      </c>
      <c r="D80" s="69">
        <v>3</v>
      </c>
      <c r="E80" s="88">
        <f t="shared" si="82"/>
        <v>51.300000000000004</v>
      </c>
      <c r="F80" s="71"/>
      <c r="G80" s="72">
        <v>20</v>
      </c>
      <c r="H80" s="73">
        <v>2</v>
      </c>
      <c r="I80" s="73">
        <v>24</v>
      </c>
      <c r="J80" s="73">
        <v>2</v>
      </c>
      <c r="K80" s="73" t="s">
        <v>4</v>
      </c>
      <c r="L80" s="73" t="s">
        <v>4</v>
      </c>
      <c r="M80" s="73" t="s">
        <v>4</v>
      </c>
      <c r="N80" s="73" t="s">
        <v>4</v>
      </c>
      <c r="O80" s="73" t="s">
        <v>4</v>
      </c>
      <c r="P80" s="74" t="s">
        <v>0</v>
      </c>
      <c r="Q80" s="75"/>
      <c r="R80" s="76"/>
      <c r="S80" s="76"/>
      <c r="T80" s="241"/>
      <c r="U80" s="257"/>
      <c r="V80" s="249"/>
      <c r="W80" s="131"/>
      <c r="X80" s="131">
        <v>100</v>
      </c>
      <c r="Y80" s="82">
        <f t="shared" si="89"/>
        <v>100</v>
      </c>
      <c r="Z80" s="83">
        <f t="shared" si="90"/>
        <v>100</v>
      </c>
      <c r="AA80" s="84"/>
      <c r="AB80" s="84"/>
      <c r="AC80" s="77" t="s">
        <v>93</v>
      </c>
      <c r="AD80" s="77" t="s">
        <v>93</v>
      </c>
      <c r="AE80" s="78">
        <f t="shared" si="83"/>
        <v>1.9493177387914229</v>
      </c>
      <c r="AF80" s="284"/>
      <c r="AG80" s="80"/>
      <c r="AH80" s="79"/>
      <c r="AI80" s="80"/>
      <c r="AJ80" s="59">
        <f t="shared" si="84"/>
        <v>100</v>
      </c>
      <c r="AK80" s="25">
        <f t="shared" si="85"/>
        <v>1</v>
      </c>
      <c r="AL80" s="25">
        <f t="shared" si="86"/>
        <v>1</v>
      </c>
      <c r="AM80" s="60">
        <v>20</v>
      </c>
      <c r="AN80" s="56">
        <v>1.05</v>
      </c>
      <c r="AO80" s="57">
        <v>6</v>
      </c>
      <c r="AP80" s="61"/>
      <c r="AR80" s="62">
        <f t="shared" si="87"/>
        <v>0</v>
      </c>
      <c r="AS80" s="58"/>
      <c r="AT80" s="63"/>
      <c r="AU80" s="63"/>
      <c r="AV80" s="64"/>
      <c r="AW80" s="58"/>
      <c r="AX80" s="64"/>
      <c r="AY80" s="64"/>
      <c r="BA80" s="65" t="str">
        <f t="shared" si="88"/>
        <v>3.11</v>
      </c>
    </row>
    <row r="81" spans="1:53" x14ac:dyDescent="0.2">
      <c r="A81" s="96" t="s">
        <v>100</v>
      </c>
      <c r="B81" s="81" t="s">
        <v>184</v>
      </c>
      <c r="C81" s="68">
        <v>16.3</v>
      </c>
      <c r="D81" s="69">
        <v>3</v>
      </c>
      <c r="E81" s="88">
        <f t="shared" si="82"/>
        <v>48.900000000000006</v>
      </c>
      <c r="F81" s="71"/>
      <c r="G81" s="72">
        <v>20</v>
      </c>
      <c r="H81" s="73">
        <v>2</v>
      </c>
      <c r="I81" s="73">
        <v>24</v>
      </c>
      <c r="J81" s="73">
        <v>2</v>
      </c>
      <c r="K81" s="73" t="s">
        <v>4</v>
      </c>
      <c r="L81" s="73" t="s">
        <v>4</v>
      </c>
      <c r="M81" s="73" t="s">
        <v>4</v>
      </c>
      <c r="N81" s="73" t="s">
        <v>4</v>
      </c>
      <c r="O81" s="73" t="s">
        <v>4</v>
      </c>
      <c r="P81" s="74" t="s">
        <v>0</v>
      </c>
      <c r="Q81" s="75"/>
      <c r="R81" s="76"/>
      <c r="S81" s="76"/>
      <c r="T81" s="241"/>
      <c r="U81" s="257"/>
      <c r="V81" s="249"/>
      <c r="W81" s="131"/>
      <c r="X81" s="131">
        <v>100</v>
      </c>
      <c r="Y81" s="82">
        <f t="shared" si="89"/>
        <v>100</v>
      </c>
      <c r="Z81" s="83">
        <f t="shared" si="90"/>
        <v>100</v>
      </c>
      <c r="AA81" s="84"/>
      <c r="AB81" s="84"/>
      <c r="AC81" s="77" t="s">
        <v>93</v>
      </c>
      <c r="AD81" s="77" t="s">
        <v>93</v>
      </c>
      <c r="AE81" s="78">
        <f t="shared" si="83"/>
        <v>2.0449897750511243</v>
      </c>
      <c r="AF81" s="284"/>
      <c r="AG81" s="80"/>
      <c r="AH81" s="79"/>
      <c r="AI81" s="80"/>
      <c r="AJ81" s="59">
        <f t="shared" si="84"/>
        <v>100</v>
      </c>
      <c r="AK81" s="25">
        <f t="shared" si="85"/>
        <v>1</v>
      </c>
      <c r="AL81" s="25">
        <f t="shared" si="86"/>
        <v>1</v>
      </c>
      <c r="AM81" s="60">
        <v>20</v>
      </c>
      <c r="AN81" s="56">
        <v>1.05</v>
      </c>
      <c r="AO81" s="57">
        <v>6</v>
      </c>
      <c r="AP81" s="61"/>
      <c r="AR81" s="62">
        <f t="shared" si="87"/>
        <v>0</v>
      </c>
      <c r="AS81" s="58"/>
      <c r="AT81" s="63"/>
      <c r="AU81" s="63"/>
      <c r="AV81" s="64"/>
      <c r="AW81" s="58"/>
      <c r="AX81" s="64"/>
      <c r="AY81" s="64"/>
      <c r="BA81" s="65" t="str">
        <f t="shared" si="88"/>
        <v>3.12</v>
      </c>
    </row>
    <row r="82" spans="1:53" x14ac:dyDescent="0.2">
      <c r="A82" s="96" t="s">
        <v>101</v>
      </c>
      <c r="B82" s="81" t="s">
        <v>195</v>
      </c>
      <c r="C82" s="68">
        <v>23.4</v>
      </c>
      <c r="D82" s="69">
        <v>3</v>
      </c>
      <c r="E82" s="88">
        <f t="shared" si="82"/>
        <v>70.199999999999989</v>
      </c>
      <c r="F82" s="71" t="s">
        <v>291</v>
      </c>
      <c r="G82" s="72">
        <v>20</v>
      </c>
      <c r="H82" s="73">
        <v>2</v>
      </c>
      <c r="I82" s="73">
        <v>24</v>
      </c>
      <c r="J82" s="73">
        <v>2</v>
      </c>
      <c r="K82" s="73" t="s">
        <v>4</v>
      </c>
      <c r="L82" s="73" t="s">
        <v>4</v>
      </c>
      <c r="M82" s="73" t="s">
        <v>4</v>
      </c>
      <c r="N82" s="73" t="s">
        <v>4</v>
      </c>
      <c r="O82" s="73" t="s">
        <v>4</v>
      </c>
      <c r="P82" s="74" t="s">
        <v>0</v>
      </c>
      <c r="Q82" s="75"/>
      <c r="R82" s="76"/>
      <c r="S82" s="76"/>
      <c r="T82" s="241"/>
      <c r="U82" s="257"/>
      <c r="V82" s="249"/>
      <c r="W82" s="131"/>
      <c r="X82" s="131">
        <v>200</v>
      </c>
      <c r="Y82" s="82">
        <f t="shared" si="89"/>
        <v>200</v>
      </c>
      <c r="Z82" s="83">
        <f t="shared" si="90"/>
        <v>200</v>
      </c>
      <c r="AA82" s="84"/>
      <c r="AB82" s="84"/>
      <c r="AC82" s="77" t="s">
        <v>93</v>
      </c>
      <c r="AD82" s="77" t="s">
        <v>93</v>
      </c>
      <c r="AE82" s="78">
        <f t="shared" si="83"/>
        <v>2.8490028490028494</v>
      </c>
      <c r="AF82" s="284"/>
      <c r="AG82" s="80"/>
      <c r="AH82" s="79"/>
      <c r="AI82" s="80"/>
      <c r="AJ82" s="59">
        <f t="shared" si="84"/>
        <v>200</v>
      </c>
      <c r="AK82" s="25">
        <f t="shared" si="85"/>
        <v>1</v>
      </c>
      <c r="AL82" s="25">
        <f t="shared" si="86"/>
        <v>1</v>
      </c>
      <c r="AM82" s="60">
        <v>20</v>
      </c>
      <c r="AN82" s="56">
        <v>1.05</v>
      </c>
      <c r="AO82" s="57">
        <v>6</v>
      </c>
      <c r="AP82" s="61"/>
      <c r="AR82" s="62">
        <f t="shared" si="87"/>
        <v>0</v>
      </c>
      <c r="AS82" s="58"/>
      <c r="AT82" s="63"/>
      <c r="AU82" s="63"/>
      <c r="AV82" s="64"/>
      <c r="AW82" s="58"/>
      <c r="AX82" s="64"/>
      <c r="AY82" s="64"/>
      <c r="BA82" s="65" t="str">
        <f t="shared" si="88"/>
        <v>3.13</v>
      </c>
    </row>
    <row r="83" spans="1:53" x14ac:dyDescent="0.2">
      <c r="A83" s="96" t="s">
        <v>102</v>
      </c>
      <c r="B83" s="81" t="s">
        <v>185</v>
      </c>
      <c r="C83" s="68">
        <v>23.7</v>
      </c>
      <c r="D83" s="69">
        <v>3</v>
      </c>
      <c r="E83" s="88">
        <f t="shared" si="82"/>
        <v>71.099999999999994</v>
      </c>
      <c r="F83" s="71" t="s">
        <v>291</v>
      </c>
      <c r="G83" s="72">
        <v>20</v>
      </c>
      <c r="H83" s="73">
        <v>2</v>
      </c>
      <c r="I83" s="73">
        <v>24</v>
      </c>
      <c r="J83" s="73">
        <v>2</v>
      </c>
      <c r="K83" s="73" t="s">
        <v>4</v>
      </c>
      <c r="L83" s="73" t="s">
        <v>4</v>
      </c>
      <c r="M83" s="73" t="s">
        <v>4</v>
      </c>
      <c r="N83" s="73" t="s">
        <v>4</v>
      </c>
      <c r="O83" s="73" t="s">
        <v>4</v>
      </c>
      <c r="P83" s="74" t="s">
        <v>0</v>
      </c>
      <c r="Q83" s="75"/>
      <c r="R83" s="76"/>
      <c r="S83" s="76"/>
      <c r="T83" s="241"/>
      <c r="U83" s="257"/>
      <c r="V83" s="249"/>
      <c r="W83" s="131"/>
      <c r="X83" s="131">
        <f>10*35</f>
        <v>350</v>
      </c>
      <c r="Y83" s="82">
        <f t="shared" si="89"/>
        <v>350</v>
      </c>
      <c r="Z83" s="83">
        <f t="shared" si="90"/>
        <v>350</v>
      </c>
      <c r="AA83" s="84"/>
      <c r="AB83" s="84"/>
      <c r="AC83" s="77" t="s">
        <v>93</v>
      </c>
      <c r="AD83" s="77" t="s">
        <v>93</v>
      </c>
      <c r="AE83" s="78">
        <f t="shared" si="83"/>
        <v>4.9226441631504922</v>
      </c>
      <c r="AF83" s="284"/>
      <c r="AG83" s="80"/>
      <c r="AH83" s="79"/>
      <c r="AI83" s="80"/>
      <c r="AJ83" s="59">
        <f t="shared" si="84"/>
        <v>350</v>
      </c>
      <c r="AK83" s="25">
        <f t="shared" si="85"/>
        <v>1</v>
      </c>
      <c r="AL83" s="25">
        <f t="shared" si="86"/>
        <v>1</v>
      </c>
      <c r="AM83" s="60">
        <v>20</v>
      </c>
      <c r="AN83" s="56">
        <v>1.05</v>
      </c>
      <c r="AO83" s="57">
        <v>6</v>
      </c>
      <c r="AP83" s="61"/>
      <c r="AR83" s="62">
        <f t="shared" si="87"/>
        <v>0</v>
      </c>
      <c r="AS83" s="58"/>
      <c r="AT83" s="63"/>
      <c r="AU83" s="63"/>
      <c r="AV83" s="64"/>
      <c r="AW83" s="58"/>
      <c r="AX83" s="64"/>
      <c r="AY83" s="64"/>
      <c r="BA83" s="65" t="str">
        <f t="shared" si="88"/>
        <v>3.14</v>
      </c>
    </row>
    <row r="84" spans="1:53" x14ac:dyDescent="0.2">
      <c r="A84" s="96" t="s">
        <v>103</v>
      </c>
      <c r="B84" s="81" t="s">
        <v>184</v>
      </c>
      <c r="C84" s="68">
        <v>16.8</v>
      </c>
      <c r="D84" s="69">
        <v>3</v>
      </c>
      <c r="E84" s="88">
        <f t="shared" si="82"/>
        <v>50.400000000000006</v>
      </c>
      <c r="F84" s="71"/>
      <c r="G84" s="72">
        <v>20</v>
      </c>
      <c r="H84" s="73">
        <v>2</v>
      </c>
      <c r="I84" s="73">
        <v>24</v>
      </c>
      <c r="J84" s="73">
        <v>2</v>
      </c>
      <c r="K84" s="73" t="s">
        <v>4</v>
      </c>
      <c r="L84" s="73" t="s">
        <v>4</v>
      </c>
      <c r="M84" s="73" t="s">
        <v>4</v>
      </c>
      <c r="N84" s="73" t="s">
        <v>4</v>
      </c>
      <c r="O84" s="73" t="s">
        <v>4</v>
      </c>
      <c r="P84" s="74" t="s">
        <v>0</v>
      </c>
      <c r="Q84" s="75"/>
      <c r="R84" s="76"/>
      <c r="S84" s="76"/>
      <c r="T84" s="241"/>
      <c r="U84" s="257"/>
      <c r="V84" s="249"/>
      <c r="W84" s="131"/>
      <c r="X84" s="131">
        <v>100</v>
      </c>
      <c r="Y84" s="82">
        <f t="shared" si="89"/>
        <v>100</v>
      </c>
      <c r="Z84" s="83">
        <f t="shared" si="90"/>
        <v>100</v>
      </c>
      <c r="AA84" s="84"/>
      <c r="AB84" s="84"/>
      <c r="AC84" s="77" t="s">
        <v>93</v>
      </c>
      <c r="AD84" s="77" t="s">
        <v>93</v>
      </c>
      <c r="AE84" s="78">
        <f t="shared" si="83"/>
        <v>1.984126984126984</v>
      </c>
      <c r="AF84" s="284"/>
      <c r="AG84" s="80"/>
      <c r="AH84" s="79"/>
      <c r="AI84" s="80"/>
      <c r="AJ84" s="59">
        <f t="shared" si="84"/>
        <v>100</v>
      </c>
      <c r="AK84" s="25">
        <f t="shared" si="85"/>
        <v>1</v>
      </c>
      <c r="AL84" s="25">
        <f t="shared" si="86"/>
        <v>1</v>
      </c>
      <c r="AM84" s="60">
        <v>20</v>
      </c>
      <c r="AN84" s="56">
        <v>1.05</v>
      </c>
      <c r="AO84" s="57">
        <v>6</v>
      </c>
      <c r="AP84" s="61"/>
      <c r="AR84" s="62">
        <f t="shared" si="87"/>
        <v>0</v>
      </c>
      <c r="AS84" s="58"/>
      <c r="AT84" s="63"/>
      <c r="AU84" s="63"/>
      <c r="AV84" s="64"/>
      <c r="AW84" s="58"/>
      <c r="AX84" s="64"/>
      <c r="AY84" s="64"/>
      <c r="BA84" s="65" t="str">
        <f t="shared" si="88"/>
        <v>3.15</v>
      </c>
    </row>
    <row r="85" spans="1:53" x14ac:dyDescent="0.2">
      <c r="A85" s="96" t="s">
        <v>104</v>
      </c>
      <c r="B85" s="81" t="s">
        <v>184</v>
      </c>
      <c r="C85" s="68">
        <v>16.3</v>
      </c>
      <c r="D85" s="69">
        <v>3</v>
      </c>
      <c r="E85" s="88">
        <f t="shared" si="82"/>
        <v>48.900000000000006</v>
      </c>
      <c r="F85" s="71"/>
      <c r="G85" s="72">
        <v>20</v>
      </c>
      <c r="H85" s="73">
        <v>2</v>
      </c>
      <c r="I85" s="73">
        <v>24</v>
      </c>
      <c r="J85" s="73">
        <v>2</v>
      </c>
      <c r="K85" s="73" t="s">
        <v>4</v>
      </c>
      <c r="L85" s="73" t="s">
        <v>4</v>
      </c>
      <c r="M85" s="73" t="s">
        <v>4</v>
      </c>
      <c r="N85" s="73" t="s">
        <v>4</v>
      </c>
      <c r="O85" s="73" t="s">
        <v>4</v>
      </c>
      <c r="P85" s="74" t="s">
        <v>0</v>
      </c>
      <c r="Q85" s="75"/>
      <c r="R85" s="76"/>
      <c r="S85" s="76"/>
      <c r="T85" s="241"/>
      <c r="U85" s="257"/>
      <c r="V85" s="249"/>
      <c r="W85" s="131"/>
      <c r="X85" s="131">
        <v>100</v>
      </c>
      <c r="Y85" s="82">
        <f t="shared" si="89"/>
        <v>100</v>
      </c>
      <c r="Z85" s="83">
        <f t="shared" si="90"/>
        <v>100</v>
      </c>
      <c r="AA85" s="84"/>
      <c r="AB85" s="84"/>
      <c r="AC85" s="77" t="s">
        <v>93</v>
      </c>
      <c r="AD85" s="77" t="s">
        <v>93</v>
      </c>
      <c r="AE85" s="78">
        <f t="shared" si="83"/>
        <v>2.0449897750511243</v>
      </c>
      <c r="AF85" s="284"/>
      <c r="AG85" s="80"/>
      <c r="AH85" s="79"/>
      <c r="AI85" s="80"/>
      <c r="AJ85" s="59">
        <f t="shared" si="84"/>
        <v>100</v>
      </c>
      <c r="AK85" s="25">
        <f t="shared" si="85"/>
        <v>1</v>
      </c>
      <c r="AL85" s="25">
        <f t="shared" si="86"/>
        <v>1</v>
      </c>
      <c r="AM85" s="60">
        <v>20</v>
      </c>
      <c r="AN85" s="56">
        <v>1.05</v>
      </c>
      <c r="AO85" s="57">
        <v>6</v>
      </c>
      <c r="AP85" s="61"/>
      <c r="AR85" s="62">
        <f t="shared" si="87"/>
        <v>0</v>
      </c>
      <c r="AS85" s="58"/>
      <c r="AT85" s="63"/>
      <c r="AU85" s="63"/>
      <c r="AV85" s="64"/>
      <c r="AW85" s="58"/>
      <c r="AX85" s="64"/>
      <c r="AY85" s="64"/>
      <c r="BA85" s="65" t="str">
        <f t="shared" si="88"/>
        <v>3.16</v>
      </c>
    </row>
    <row r="86" spans="1:53" x14ac:dyDescent="0.2">
      <c r="A86" s="96" t="s">
        <v>105</v>
      </c>
      <c r="B86" s="81" t="s">
        <v>184</v>
      </c>
      <c r="C86" s="68">
        <v>15.8</v>
      </c>
      <c r="D86" s="69">
        <v>3</v>
      </c>
      <c r="E86" s="88">
        <f t="shared" si="82"/>
        <v>47.400000000000006</v>
      </c>
      <c r="F86" s="71"/>
      <c r="G86" s="72">
        <v>20</v>
      </c>
      <c r="H86" s="73">
        <v>2</v>
      </c>
      <c r="I86" s="73">
        <v>24</v>
      </c>
      <c r="J86" s="73">
        <v>2</v>
      </c>
      <c r="K86" s="73" t="s">
        <v>4</v>
      </c>
      <c r="L86" s="73" t="s">
        <v>4</v>
      </c>
      <c r="M86" s="73" t="s">
        <v>4</v>
      </c>
      <c r="N86" s="73" t="s">
        <v>4</v>
      </c>
      <c r="O86" s="73" t="s">
        <v>4</v>
      </c>
      <c r="P86" s="74" t="s">
        <v>0</v>
      </c>
      <c r="Q86" s="75"/>
      <c r="R86" s="76"/>
      <c r="S86" s="76"/>
      <c r="T86" s="241"/>
      <c r="U86" s="257"/>
      <c r="V86" s="249"/>
      <c r="W86" s="131"/>
      <c r="X86" s="131">
        <v>100</v>
      </c>
      <c r="Y86" s="82">
        <f t="shared" si="89"/>
        <v>100</v>
      </c>
      <c r="Z86" s="83">
        <f t="shared" si="90"/>
        <v>100</v>
      </c>
      <c r="AA86" s="84"/>
      <c r="AB86" s="84"/>
      <c r="AC86" s="77" t="s">
        <v>93</v>
      </c>
      <c r="AD86" s="77" t="s">
        <v>93</v>
      </c>
      <c r="AE86" s="78">
        <f t="shared" si="83"/>
        <v>2.1097046413502105</v>
      </c>
      <c r="AF86" s="284"/>
      <c r="AG86" s="80"/>
      <c r="AH86" s="79"/>
      <c r="AI86" s="80"/>
      <c r="AJ86" s="59">
        <f t="shared" si="84"/>
        <v>100</v>
      </c>
      <c r="AK86" s="25">
        <f t="shared" si="85"/>
        <v>1</v>
      </c>
      <c r="AL86" s="25">
        <f t="shared" si="86"/>
        <v>1</v>
      </c>
      <c r="AM86" s="60">
        <v>20</v>
      </c>
      <c r="AN86" s="56">
        <v>1.05</v>
      </c>
      <c r="AO86" s="57">
        <v>6</v>
      </c>
      <c r="AP86" s="61"/>
      <c r="AR86" s="62">
        <f t="shared" si="87"/>
        <v>0</v>
      </c>
      <c r="AS86" s="58"/>
      <c r="AT86" s="63"/>
      <c r="AU86" s="63"/>
      <c r="AV86" s="64"/>
      <c r="AW86" s="58"/>
      <c r="AX86" s="64"/>
      <c r="AY86" s="64"/>
      <c r="BA86" s="65" t="str">
        <f t="shared" si="88"/>
        <v>3.17</v>
      </c>
    </row>
    <row r="87" spans="1:53" x14ac:dyDescent="0.2">
      <c r="A87" s="96" t="s">
        <v>106</v>
      </c>
      <c r="B87" s="81" t="s">
        <v>195</v>
      </c>
      <c r="C87" s="68">
        <v>20.3</v>
      </c>
      <c r="D87" s="69">
        <v>3</v>
      </c>
      <c r="E87" s="88">
        <f t="shared" si="82"/>
        <v>60.900000000000006</v>
      </c>
      <c r="F87" s="71"/>
      <c r="G87" s="72">
        <v>20</v>
      </c>
      <c r="H87" s="73">
        <v>2</v>
      </c>
      <c r="I87" s="73">
        <v>24</v>
      </c>
      <c r="J87" s="73">
        <v>2</v>
      </c>
      <c r="K87" s="73" t="s">
        <v>4</v>
      </c>
      <c r="L87" s="73" t="s">
        <v>4</v>
      </c>
      <c r="M87" s="73" t="s">
        <v>4</v>
      </c>
      <c r="N87" s="73" t="s">
        <v>4</v>
      </c>
      <c r="O87" s="73" t="s">
        <v>4</v>
      </c>
      <c r="P87" s="74" t="s">
        <v>0</v>
      </c>
      <c r="Q87" s="75"/>
      <c r="R87" s="76"/>
      <c r="S87" s="76"/>
      <c r="T87" s="241"/>
      <c r="U87" s="257"/>
      <c r="V87" s="249"/>
      <c r="W87" s="131"/>
      <c r="X87" s="131">
        <v>200</v>
      </c>
      <c r="Y87" s="82">
        <f t="shared" si="89"/>
        <v>200</v>
      </c>
      <c r="Z87" s="83">
        <f t="shared" si="90"/>
        <v>200</v>
      </c>
      <c r="AA87" s="84"/>
      <c r="AB87" s="84"/>
      <c r="AC87" s="77" t="s">
        <v>93</v>
      </c>
      <c r="AD87" s="77" t="s">
        <v>93</v>
      </c>
      <c r="AE87" s="78">
        <f t="shared" si="83"/>
        <v>3.2840722495894905</v>
      </c>
      <c r="AF87" s="284"/>
      <c r="AG87" s="80"/>
      <c r="AH87" s="79"/>
      <c r="AI87" s="80"/>
      <c r="AJ87" s="59">
        <f t="shared" si="84"/>
        <v>200</v>
      </c>
      <c r="AK87" s="25">
        <f t="shared" si="85"/>
        <v>1</v>
      </c>
      <c r="AL87" s="25">
        <f t="shared" si="86"/>
        <v>1</v>
      </c>
      <c r="AM87" s="60">
        <v>20</v>
      </c>
      <c r="AN87" s="56">
        <v>1.05</v>
      </c>
      <c r="AO87" s="57">
        <v>6</v>
      </c>
      <c r="AP87" s="61"/>
      <c r="AR87" s="62">
        <f t="shared" si="87"/>
        <v>0</v>
      </c>
      <c r="AS87" s="58"/>
      <c r="AT87" s="63"/>
      <c r="AU87" s="63"/>
      <c r="AV87" s="64"/>
      <c r="AW87" s="58"/>
      <c r="AX87" s="64"/>
      <c r="AY87" s="64"/>
      <c r="BA87" s="65" t="str">
        <f t="shared" si="88"/>
        <v>3.18</v>
      </c>
    </row>
    <row r="88" spans="1:53" ht="28.5" thickBot="1" x14ac:dyDescent="0.25">
      <c r="A88" s="290" t="s">
        <v>107</v>
      </c>
      <c r="B88" s="171" t="s">
        <v>186</v>
      </c>
      <c r="C88" s="172">
        <v>42.3</v>
      </c>
      <c r="D88" s="173">
        <v>3</v>
      </c>
      <c r="E88" s="174">
        <f t="shared" ref="E88" si="91">C88*D88</f>
        <v>126.89999999999999</v>
      </c>
      <c r="F88" s="211" t="s">
        <v>260</v>
      </c>
      <c r="G88" s="175">
        <v>20</v>
      </c>
      <c r="H88" s="176">
        <v>2</v>
      </c>
      <c r="I88" s="176">
        <v>24</v>
      </c>
      <c r="J88" s="176">
        <v>2</v>
      </c>
      <c r="K88" s="176" t="s">
        <v>4</v>
      </c>
      <c r="L88" s="176" t="s">
        <v>4</v>
      </c>
      <c r="M88" s="176" t="s">
        <v>4</v>
      </c>
      <c r="N88" s="176" t="s">
        <v>4</v>
      </c>
      <c r="O88" s="176" t="s">
        <v>4</v>
      </c>
      <c r="P88" s="177" t="s">
        <v>0</v>
      </c>
      <c r="Q88" s="178">
        <v>6</v>
      </c>
      <c r="R88" s="76"/>
      <c r="S88" s="76"/>
      <c r="T88" s="246"/>
      <c r="U88" s="262"/>
      <c r="V88" s="253"/>
      <c r="W88" s="215"/>
      <c r="X88" s="215">
        <f>E88*Q88</f>
        <v>761.4</v>
      </c>
      <c r="Y88" s="180">
        <f t="shared" si="89"/>
        <v>770</v>
      </c>
      <c r="Z88" s="181">
        <f t="shared" si="90"/>
        <v>710</v>
      </c>
      <c r="AA88" s="182"/>
      <c r="AB88" s="182">
        <v>7</v>
      </c>
      <c r="AC88" s="183" t="s">
        <v>93</v>
      </c>
      <c r="AD88" s="183" t="s">
        <v>93</v>
      </c>
      <c r="AE88" s="184">
        <f t="shared" si="83"/>
        <v>6.0677698975571319</v>
      </c>
      <c r="AF88" s="288"/>
      <c r="AG88" s="186"/>
      <c r="AH88" s="79"/>
      <c r="AI88" s="80"/>
      <c r="AJ88" s="59">
        <f t="shared" ref="AJ88:AJ89" si="92">X88</f>
        <v>761.4</v>
      </c>
      <c r="AK88" s="25">
        <f t="shared" ref="AK88:AK89" si="93">(100+AA88)/100</f>
        <v>1</v>
      </c>
      <c r="AL88" s="25">
        <f t="shared" ref="AL88:AL89" si="94">(100-AB88)/100</f>
        <v>0.93</v>
      </c>
      <c r="AM88" s="60">
        <v>20</v>
      </c>
      <c r="AN88" s="56">
        <v>1.05</v>
      </c>
      <c r="AO88" s="57">
        <v>6</v>
      </c>
      <c r="AP88" s="61"/>
      <c r="AR88" s="62">
        <f t="shared" ref="AR88:AR89" si="95">(AS88*AT88*AU88*AW88*AX88*AY88)/1000</f>
        <v>0</v>
      </c>
      <c r="AS88" s="58"/>
      <c r="AT88" s="63"/>
      <c r="AU88" s="63"/>
      <c r="AV88" s="64"/>
      <c r="AW88" s="58"/>
      <c r="AX88" s="64"/>
      <c r="AY88" s="64"/>
      <c r="BA88" s="65" t="str">
        <f t="shared" si="88"/>
        <v>3.19</v>
      </c>
    </row>
    <row r="89" spans="1:53" x14ac:dyDescent="0.2">
      <c r="A89" s="188" t="s">
        <v>107</v>
      </c>
      <c r="B89" s="189" t="s">
        <v>186</v>
      </c>
      <c r="C89" s="190"/>
      <c r="D89" s="191"/>
      <c r="E89" s="192"/>
      <c r="F89" s="212" t="s">
        <v>265</v>
      </c>
      <c r="G89" s="193" t="s">
        <v>0</v>
      </c>
      <c r="H89" s="194" t="s">
        <v>0</v>
      </c>
      <c r="I89" s="194" t="s">
        <v>0</v>
      </c>
      <c r="J89" s="194" t="s">
        <v>0</v>
      </c>
      <c r="K89" s="194" t="s">
        <v>0</v>
      </c>
      <c r="L89" s="194" t="s">
        <v>0</v>
      </c>
      <c r="M89" s="194" t="s">
        <v>0</v>
      </c>
      <c r="N89" s="194" t="s">
        <v>0</v>
      </c>
      <c r="O89" s="194" t="s">
        <v>0</v>
      </c>
      <c r="P89" s="195" t="s">
        <v>0</v>
      </c>
      <c r="Q89" s="196"/>
      <c r="R89" s="197"/>
      <c r="S89" s="197"/>
      <c r="T89" s="247"/>
      <c r="U89" s="256"/>
      <c r="V89" s="254"/>
      <c r="W89" s="216"/>
      <c r="X89" s="216">
        <v>1685</v>
      </c>
      <c r="Y89" s="198">
        <f t="shared" si="89"/>
        <v>0</v>
      </c>
      <c r="Z89" s="199">
        <f t="shared" si="90"/>
        <v>1690</v>
      </c>
      <c r="AA89" s="200">
        <v>-100</v>
      </c>
      <c r="AB89" s="200"/>
      <c r="AC89" s="201"/>
      <c r="AD89" s="201" t="s">
        <v>266</v>
      </c>
      <c r="AE89" s="202" t="e">
        <f t="shared" si="83"/>
        <v>#DIV/0!</v>
      </c>
      <c r="AF89" s="289"/>
      <c r="AG89" s="204"/>
      <c r="AH89" s="79"/>
      <c r="AI89" s="80"/>
      <c r="AJ89" s="59">
        <f t="shared" si="92"/>
        <v>1685</v>
      </c>
      <c r="AK89" s="25">
        <f t="shared" si="93"/>
        <v>0</v>
      </c>
      <c r="AL89" s="25">
        <f t="shared" si="94"/>
        <v>1</v>
      </c>
      <c r="AM89" s="60">
        <v>20</v>
      </c>
      <c r="AN89" s="56">
        <v>1.05</v>
      </c>
      <c r="AO89" s="57">
        <v>6</v>
      </c>
      <c r="AP89" s="61"/>
      <c r="AR89" s="62">
        <f t="shared" si="95"/>
        <v>0</v>
      </c>
      <c r="AS89" s="58"/>
      <c r="AT89" s="63"/>
      <c r="AU89" s="63"/>
      <c r="AV89" s="64"/>
      <c r="AW89" s="58"/>
      <c r="AX89" s="64"/>
      <c r="AY89" s="64"/>
      <c r="BA89" s="65" t="str">
        <f t="shared" si="88"/>
        <v>3.19</v>
      </c>
    </row>
    <row r="90" spans="1:53" ht="16.5" thickBot="1" x14ac:dyDescent="0.25">
      <c r="A90" s="205" t="s">
        <v>107</v>
      </c>
      <c r="B90" s="117" t="s">
        <v>186</v>
      </c>
      <c r="C90" s="118"/>
      <c r="D90" s="119"/>
      <c r="E90" s="120"/>
      <c r="F90" s="210" t="s">
        <v>282</v>
      </c>
      <c r="G90" s="121" t="s">
        <v>0</v>
      </c>
      <c r="H90" s="122" t="s">
        <v>0</v>
      </c>
      <c r="I90" s="122" t="s">
        <v>0</v>
      </c>
      <c r="J90" s="122" t="s">
        <v>0</v>
      </c>
      <c r="K90" s="122" t="s">
        <v>0</v>
      </c>
      <c r="L90" s="122" t="s">
        <v>0</v>
      </c>
      <c r="M90" s="122" t="s">
        <v>0</v>
      </c>
      <c r="N90" s="122" t="s">
        <v>0</v>
      </c>
      <c r="O90" s="122" t="s">
        <v>0</v>
      </c>
      <c r="P90" s="123" t="s">
        <v>0</v>
      </c>
      <c r="Q90" s="124"/>
      <c r="R90" s="125"/>
      <c r="S90" s="125"/>
      <c r="T90" s="243"/>
      <c r="U90" s="259"/>
      <c r="V90" s="250"/>
      <c r="W90" s="133"/>
      <c r="X90" s="133">
        <v>50</v>
      </c>
      <c r="Y90" s="126">
        <f t="shared" si="89"/>
        <v>0</v>
      </c>
      <c r="Z90" s="127">
        <f t="shared" si="90"/>
        <v>50</v>
      </c>
      <c r="AA90" s="128">
        <v>-100</v>
      </c>
      <c r="AB90" s="128"/>
      <c r="AC90" s="129"/>
      <c r="AD90" s="129" t="s">
        <v>267</v>
      </c>
      <c r="AE90" s="130" t="e">
        <f t="shared" si="83"/>
        <v>#DIV/0!</v>
      </c>
      <c r="AF90" s="285"/>
      <c r="AG90" s="140"/>
      <c r="AH90" s="79"/>
      <c r="AI90" s="80"/>
      <c r="AJ90" s="59">
        <f t="shared" si="84"/>
        <v>50</v>
      </c>
      <c r="AK90" s="25">
        <f t="shared" si="85"/>
        <v>0</v>
      </c>
      <c r="AL90" s="25">
        <f t="shared" si="86"/>
        <v>1</v>
      </c>
      <c r="AM90" s="60">
        <v>20</v>
      </c>
      <c r="AN90" s="56">
        <v>1.05</v>
      </c>
      <c r="AO90" s="57">
        <v>6</v>
      </c>
      <c r="AP90" s="61"/>
      <c r="AR90" s="62">
        <f t="shared" si="87"/>
        <v>0</v>
      </c>
      <c r="AS90" s="58"/>
      <c r="AT90" s="63"/>
      <c r="AU90" s="63"/>
      <c r="AV90" s="64"/>
      <c r="AW90" s="58"/>
      <c r="AX90" s="64"/>
      <c r="AY90" s="64"/>
      <c r="BA90" s="65" t="str">
        <f t="shared" si="88"/>
        <v>3.19</v>
      </c>
    </row>
    <row r="91" spans="1:53" ht="9" customHeight="1" thickBot="1" x14ac:dyDescent="0.25">
      <c r="A91" s="265"/>
      <c r="B91" s="266"/>
      <c r="C91" s="267"/>
      <c r="D91" s="267"/>
      <c r="E91" s="268"/>
      <c r="F91" s="269"/>
      <c r="G91" s="270"/>
      <c r="H91" s="270"/>
      <c r="I91" s="270"/>
      <c r="J91" s="270" t="s">
        <v>63</v>
      </c>
      <c r="K91" s="271" t="s">
        <v>63</v>
      </c>
      <c r="L91" s="271" t="s">
        <v>63</v>
      </c>
      <c r="M91" s="270" t="s">
        <v>63</v>
      </c>
      <c r="N91" s="270" t="s">
        <v>63</v>
      </c>
      <c r="O91" s="270" t="s">
        <v>63</v>
      </c>
      <c r="P91" s="269"/>
      <c r="Q91" s="269"/>
      <c r="R91" s="272" t="s">
        <v>63</v>
      </c>
      <c r="S91" s="272" t="s">
        <v>63</v>
      </c>
      <c r="T91" s="272"/>
      <c r="U91" s="272"/>
      <c r="V91" s="273"/>
      <c r="W91" s="273"/>
      <c r="X91" s="273"/>
      <c r="Y91" s="274"/>
      <c r="Z91" s="269"/>
      <c r="AA91" s="275"/>
      <c r="AB91" s="275"/>
      <c r="AC91" s="271" t="s">
        <v>63</v>
      </c>
      <c r="AD91" s="271" t="s">
        <v>63</v>
      </c>
      <c r="AE91" s="276" t="s">
        <v>63</v>
      </c>
      <c r="AF91" s="53" t="s">
        <v>63</v>
      </c>
      <c r="AG91" s="54" t="s">
        <v>63</v>
      </c>
      <c r="AH91" s="53" t="s">
        <v>63</v>
      </c>
      <c r="AI91" s="54" t="s">
        <v>63</v>
      </c>
      <c r="AJ91" s="55"/>
      <c r="AN91" s="56"/>
      <c r="AO91" s="57"/>
      <c r="AR91" s="58" t="s">
        <v>64</v>
      </c>
      <c r="AS91" s="58" t="s">
        <v>65</v>
      </c>
      <c r="AT91" s="58" t="s">
        <v>66</v>
      </c>
      <c r="AU91" s="58" t="s">
        <v>62</v>
      </c>
      <c r="AV91" s="58" t="s">
        <v>67</v>
      </c>
      <c r="AW91" s="58" t="s">
        <v>68</v>
      </c>
      <c r="AX91" s="58" t="s">
        <v>69</v>
      </c>
      <c r="AY91" s="58" t="s">
        <v>70</v>
      </c>
      <c r="BA91" s="58" t="s">
        <v>70</v>
      </c>
    </row>
    <row r="92" spans="1:53" x14ac:dyDescent="0.2">
      <c r="A92" s="152" t="s">
        <v>197</v>
      </c>
      <c r="B92" s="153"/>
      <c r="C92" s="102"/>
      <c r="D92" s="103"/>
      <c r="E92" s="154"/>
      <c r="F92" s="105"/>
      <c r="G92" s="106"/>
      <c r="H92" s="107"/>
      <c r="I92" s="107"/>
      <c r="J92" s="107"/>
      <c r="K92" s="107"/>
      <c r="L92" s="107"/>
      <c r="M92" s="107"/>
      <c r="N92" s="107"/>
      <c r="O92" s="107"/>
      <c r="P92" s="108"/>
      <c r="Q92" s="109"/>
      <c r="R92" s="110"/>
      <c r="S92" s="110"/>
      <c r="T92" s="244"/>
      <c r="U92" s="260"/>
      <c r="V92" s="251"/>
      <c r="W92" s="132"/>
      <c r="X92" s="132"/>
      <c r="Y92" s="82"/>
      <c r="Z92" s="83"/>
      <c r="AA92" s="84"/>
      <c r="AB92" s="84"/>
      <c r="AC92" s="114"/>
      <c r="AD92" s="114"/>
      <c r="AE92" s="115"/>
      <c r="AF92" s="286"/>
      <c r="AG92" s="142"/>
      <c r="AH92" s="79"/>
      <c r="AI92" s="80"/>
      <c r="AJ92" s="59"/>
      <c r="AK92" s="25"/>
      <c r="AL92" s="25"/>
      <c r="AM92" s="60"/>
      <c r="AN92" s="56"/>
      <c r="AO92" s="57"/>
      <c r="AP92" s="61"/>
      <c r="AR92" s="62"/>
      <c r="AS92" s="58"/>
      <c r="AT92" s="63"/>
      <c r="AU92" s="63"/>
      <c r="AV92" s="64"/>
      <c r="AW92" s="58"/>
      <c r="AX92" s="64"/>
      <c r="AY92" s="64"/>
      <c r="BA92" s="65"/>
    </row>
    <row r="93" spans="1:53" x14ac:dyDescent="0.2">
      <c r="A93" s="96" t="s">
        <v>108</v>
      </c>
      <c r="B93" s="81" t="s">
        <v>130</v>
      </c>
      <c r="C93" s="68">
        <v>18.3</v>
      </c>
      <c r="D93" s="69">
        <v>3.18</v>
      </c>
      <c r="E93" s="88">
        <f t="shared" ref="E93:E110" si="96">C93*D93</f>
        <v>58.194000000000003</v>
      </c>
      <c r="F93" s="71"/>
      <c r="G93" s="72">
        <v>20</v>
      </c>
      <c r="H93" s="73">
        <v>2</v>
      </c>
      <c r="I93" s="73">
        <v>24</v>
      </c>
      <c r="J93" s="73">
        <v>2</v>
      </c>
      <c r="K93" s="73" t="s">
        <v>4</v>
      </c>
      <c r="L93" s="73" t="s">
        <v>4</v>
      </c>
      <c r="M93" s="73" t="s">
        <v>4</v>
      </c>
      <c r="N93" s="73" t="s">
        <v>4</v>
      </c>
      <c r="O93" s="73" t="s">
        <v>4</v>
      </c>
      <c r="P93" s="74" t="s">
        <v>0</v>
      </c>
      <c r="Q93" s="75"/>
      <c r="R93" s="76"/>
      <c r="S93" s="76"/>
      <c r="T93" s="241"/>
      <c r="U93" s="257"/>
      <c r="V93" s="249"/>
      <c r="W93" s="131"/>
      <c r="X93" s="131">
        <v>70</v>
      </c>
      <c r="Y93" s="82">
        <f t="shared" ref="Y93:Y112" si="97">CEILING(AJ93*AK93,10)</f>
        <v>70</v>
      </c>
      <c r="Z93" s="83">
        <f t="shared" ref="Z93:Z112" si="98">CEILING(AJ93*AL93,10)</f>
        <v>0</v>
      </c>
      <c r="AA93" s="84"/>
      <c r="AB93" s="84">
        <v>100</v>
      </c>
      <c r="AC93" s="77" t="s">
        <v>285</v>
      </c>
      <c r="AD93" s="77" t="s">
        <v>285</v>
      </c>
      <c r="AE93" s="78">
        <f t="shared" ref="AE93:AE110" si="99">(MAX(Y93,Z93)/(E93))</f>
        <v>1.2028731484345465</v>
      </c>
      <c r="AF93" s="284"/>
      <c r="AG93" s="80"/>
      <c r="AH93" s="79"/>
      <c r="AI93" s="80"/>
      <c r="AJ93" s="59">
        <f t="shared" ref="AJ93:AJ112" si="100">X93</f>
        <v>70</v>
      </c>
      <c r="AK93" s="25">
        <f t="shared" ref="AK93:AK112" si="101">(100+AA93)/100</f>
        <v>1</v>
      </c>
      <c r="AL93" s="25">
        <f t="shared" ref="AL93:AL112" si="102">(100-AB93)/100</f>
        <v>0</v>
      </c>
      <c r="AM93" s="60">
        <v>20</v>
      </c>
      <c r="AN93" s="56">
        <v>1.05</v>
      </c>
      <c r="AO93" s="57">
        <v>6</v>
      </c>
      <c r="AP93" s="61"/>
      <c r="AR93" s="62">
        <f t="shared" ref="AR93:AR112" si="103">(AS93*AT93*AU93*AW93*AX93*AY93)/1000</f>
        <v>0</v>
      </c>
      <c r="AS93" s="58"/>
      <c r="AT93" s="63"/>
      <c r="AU93" s="63"/>
      <c r="AV93" s="64"/>
      <c r="AW93" s="58"/>
      <c r="AX93" s="64"/>
      <c r="AY93" s="64"/>
      <c r="BA93" s="65" t="str">
        <f t="shared" ref="BA93:BA112" si="104">A93</f>
        <v>4.01</v>
      </c>
    </row>
    <row r="94" spans="1:53" x14ac:dyDescent="0.2">
      <c r="A94" s="96" t="s">
        <v>109</v>
      </c>
      <c r="B94" s="81" t="s">
        <v>133</v>
      </c>
      <c r="C94" s="68">
        <v>12</v>
      </c>
      <c r="D94" s="69">
        <v>3.6</v>
      </c>
      <c r="E94" s="88">
        <f t="shared" si="96"/>
        <v>43.2</v>
      </c>
      <c r="F94" s="71"/>
      <c r="G94" s="72">
        <v>20</v>
      </c>
      <c r="H94" s="73">
        <v>2</v>
      </c>
      <c r="I94" s="73">
        <v>24</v>
      </c>
      <c r="J94" s="73">
        <v>2</v>
      </c>
      <c r="K94" s="73" t="s">
        <v>4</v>
      </c>
      <c r="L94" s="73" t="s">
        <v>4</v>
      </c>
      <c r="M94" s="73" t="s">
        <v>4</v>
      </c>
      <c r="N94" s="73" t="s">
        <v>4</v>
      </c>
      <c r="O94" s="73" t="s">
        <v>4</v>
      </c>
      <c r="P94" s="74" t="s">
        <v>0</v>
      </c>
      <c r="Q94" s="75"/>
      <c r="R94" s="76"/>
      <c r="S94" s="76"/>
      <c r="T94" s="241"/>
      <c r="U94" s="257"/>
      <c r="V94" s="249"/>
      <c r="W94" s="131"/>
      <c r="X94" s="131">
        <v>0</v>
      </c>
      <c r="Y94" s="82">
        <f t="shared" si="97"/>
        <v>0</v>
      </c>
      <c r="Z94" s="83">
        <f t="shared" si="98"/>
        <v>0</v>
      </c>
      <c r="AA94" s="84"/>
      <c r="AB94" s="84"/>
      <c r="AC94" s="77" t="s">
        <v>246</v>
      </c>
      <c r="AD94" s="77" t="s">
        <v>246</v>
      </c>
      <c r="AE94" s="78">
        <f t="shared" si="99"/>
        <v>0</v>
      </c>
      <c r="AF94" s="284"/>
      <c r="AG94" s="80"/>
      <c r="AH94" s="79"/>
      <c r="AI94" s="80"/>
      <c r="AJ94" s="59">
        <f t="shared" si="100"/>
        <v>0</v>
      </c>
      <c r="AK94" s="25">
        <f t="shared" si="101"/>
        <v>1</v>
      </c>
      <c r="AL94" s="25">
        <f t="shared" si="102"/>
        <v>1</v>
      </c>
      <c r="AM94" s="60">
        <v>20</v>
      </c>
      <c r="AN94" s="56">
        <v>1.05</v>
      </c>
      <c r="AO94" s="57">
        <v>6</v>
      </c>
      <c r="AP94" s="61"/>
      <c r="AR94" s="62">
        <f t="shared" si="103"/>
        <v>0</v>
      </c>
      <c r="AS94" s="58"/>
      <c r="AT94" s="63"/>
      <c r="AU94" s="63"/>
      <c r="AV94" s="64"/>
      <c r="AW94" s="58"/>
      <c r="AX94" s="64"/>
      <c r="AY94" s="64"/>
      <c r="BA94" s="65" t="str">
        <f t="shared" si="104"/>
        <v>4.03</v>
      </c>
    </row>
    <row r="95" spans="1:53" x14ac:dyDescent="0.2">
      <c r="A95" s="96" t="s">
        <v>110</v>
      </c>
      <c r="B95" s="81" t="s">
        <v>135</v>
      </c>
      <c r="C95" s="68">
        <v>9.4</v>
      </c>
      <c r="D95" s="69">
        <v>2.7</v>
      </c>
      <c r="E95" s="88">
        <f t="shared" si="96"/>
        <v>25.380000000000003</v>
      </c>
      <c r="F95" s="71" t="s">
        <v>141</v>
      </c>
      <c r="G95" s="72">
        <v>20</v>
      </c>
      <c r="H95" s="73">
        <v>2</v>
      </c>
      <c r="I95" s="73">
        <v>24</v>
      </c>
      <c r="J95" s="73">
        <v>2</v>
      </c>
      <c r="K95" s="73" t="s">
        <v>4</v>
      </c>
      <c r="L95" s="73" t="s">
        <v>4</v>
      </c>
      <c r="M95" s="73" t="s">
        <v>4</v>
      </c>
      <c r="N95" s="73" t="s">
        <v>4</v>
      </c>
      <c r="O95" s="73" t="s">
        <v>4</v>
      </c>
      <c r="P95" s="74" t="s">
        <v>0</v>
      </c>
      <c r="Q95" s="75"/>
      <c r="R95" s="76"/>
      <c r="S95" s="76"/>
      <c r="T95" s="241"/>
      <c r="U95" s="257"/>
      <c r="V95" s="249"/>
      <c r="W95" s="131"/>
      <c r="X95" s="131">
        <f>50+50+30+30</f>
        <v>160</v>
      </c>
      <c r="Y95" s="82">
        <f t="shared" si="97"/>
        <v>0</v>
      </c>
      <c r="Z95" s="83">
        <f t="shared" si="98"/>
        <v>160</v>
      </c>
      <c r="AA95" s="84">
        <v>-100</v>
      </c>
      <c r="AB95" s="84"/>
      <c r="AC95" s="77" t="s">
        <v>285</v>
      </c>
      <c r="AD95" s="77" t="s">
        <v>285</v>
      </c>
      <c r="AE95" s="78">
        <f t="shared" si="99"/>
        <v>6.3041765169424737</v>
      </c>
      <c r="AF95" s="284"/>
      <c r="AG95" s="80"/>
      <c r="AH95" s="79"/>
      <c r="AI95" s="80"/>
      <c r="AJ95" s="59">
        <f t="shared" si="100"/>
        <v>160</v>
      </c>
      <c r="AK95" s="25">
        <f t="shared" si="101"/>
        <v>0</v>
      </c>
      <c r="AL95" s="25">
        <f t="shared" si="102"/>
        <v>1</v>
      </c>
      <c r="AM95" s="60">
        <v>20</v>
      </c>
      <c r="AN95" s="56">
        <v>1.05</v>
      </c>
      <c r="AO95" s="57">
        <v>6</v>
      </c>
      <c r="AP95" s="61"/>
      <c r="AR95" s="62">
        <f t="shared" si="103"/>
        <v>0</v>
      </c>
      <c r="AS95" s="58"/>
      <c r="AT95" s="63"/>
      <c r="AU95" s="63"/>
      <c r="AV95" s="64"/>
      <c r="AW95" s="58"/>
      <c r="AX95" s="64"/>
      <c r="AY95" s="64"/>
      <c r="BA95" s="65" t="str">
        <f t="shared" si="104"/>
        <v>4.04</v>
      </c>
    </row>
    <row r="96" spans="1:53" x14ac:dyDescent="0.2">
      <c r="A96" s="96" t="s">
        <v>111</v>
      </c>
      <c r="B96" s="81" t="s">
        <v>182</v>
      </c>
      <c r="C96" s="68">
        <v>3</v>
      </c>
      <c r="D96" s="69">
        <v>2.7</v>
      </c>
      <c r="E96" s="88">
        <f t="shared" si="96"/>
        <v>8.1000000000000014</v>
      </c>
      <c r="F96" s="71" t="s">
        <v>187</v>
      </c>
      <c r="G96" s="72">
        <v>20</v>
      </c>
      <c r="H96" s="73">
        <v>2</v>
      </c>
      <c r="I96" s="73">
        <v>24</v>
      </c>
      <c r="J96" s="73">
        <v>2</v>
      </c>
      <c r="K96" s="73" t="s">
        <v>4</v>
      </c>
      <c r="L96" s="73" t="s">
        <v>4</v>
      </c>
      <c r="M96" s="73" t="s">
        <v>4</v>
      </c>
      <c r="N96" s="73" t="s">
        <v>4</v>
      </c>
      <c r="O96" s="73" t="s">
        <v>4</v>
      </c>
      <c r="P96" s="74" t="s">
        <v>0</v>
      </c>
      <c r="Q96" s="75"/>
      <c r="R96" s="76"/>
      <c r="S96" s="76"/>
      <c r="T96" s="241"/>
      <c r="U96" s="257"/>
      <c r="V96" s="249"/>
      <c r="W96" s="131"/>
      <c r="X96" s="131">
        <v>150</v>
      </c>
      <c r="Y96" s="82">
        <f t="shared" si="97"/>
        <v>0</v>
      </c>
      <c r="Z96" s="83">
        <f t="shared" si="98"/>
        <v>150</v>
      </c>
      <c r="AA96" s="84">
        <v>-100</v>
      </c>
      <c r="AB96" s="84"/>
      <c r="AC96" s="77" t="s">
        <v>285</v>
      </c>
      <c r="AD96" s="77" t="s">
        <v>285</v>
      </c>
      <c r="AE96" s="78">
        <f t="shared" si="99"/>
        <v>18.518518518518515</v>
      </c>
      <c r="AF96" s="284"/>
      <c r="AG96" s="80"/>
      <c r="AH96" s="79"/>
      <c r="AI96" s="80"/>
      <c r="AJ96" s="59">
        <f t="shared" si="100"/>
        <v>150</v>
      </c>
      <c r="AK96" s="25">
        <f t="shared" si="101"/>
        <v>0</v>
      </c>
      <c r="AL96" s="25">
        <f t="shared" si="102"/>
        <v>1</v>
      </c>
      <c r="AM96" s="60">
        <v>20</v>
      </c>
      <c r="AN96" s="56">
        <v>1.05</v>
      </c>
      <c r="AO96" s="57">
        <v>6</v>
      </c>
      <c r="AP96" s="61"/>
      <c r="AR96" s="62">
        <f t="shared" si="103"/>
        <v>0</v>
      </c>
      <c r="AS96" s="58"/>
      <c r="AT96" s="63"/>
      <c r="AU96" s="63"/>
      <c r="AV96" s="64"/>
      <c r="AW96" s="58"/>
      <c r="AX96" s="64"/>
      <c r="AY96" s="64"/>
      <c r="BA96" s="65" t="str">
        <f t="shared" si="104"/>
        <v>4.05</v>
      </c>
    </row>
    <row r="97" spans="1:53" x14ac:dyDescent="0.2">
      <c r="A97" s="96" t="s">
        <v>112</v>
      </c>
      <c r="B97" s="81" t="s">
        <v>138</v>
      </c>
      <c r="C97" s="68">
        <v>8.9</v>
      </c>
      <c r="D97" s="69">
        <v>2.7</v>
      </c>
      <c r="E97" s="88">
        <f t="shared" si="96"/>
        <v>24.03</v>
      </c>
      <c r="F97" s="71" t="s">
        <v>142</v>
      </c>
      <c r="G97" s="72">
        <v>20</v>
      </c>
      <c r="H97" s="73">
        <v>2</v>
      </c>
      <c r="I97" s="73">
        <v>24</v>
      </c>
      <c r="J97" s="73">
        <v>2</v>
      </c>
      <c r="K97" s="73" t="s">
        <v>4</v>
      </c>
      <c r="L97" s="73" t="s">
        <v>4</v>
      </c>
      <c r="M97" s="73" t="s">
        <v>4</v>
      </c>
      <c r="N97" s="73" t="s">
        <v>4</v>
      </c>
      <c r="O97" s="73" t="s">
        <v>4</v>
      </c>
      <c r="P97" s="74" t="s">
        <v>0</v>
      </c>
      <c r="Q97" s="75"/>
      <c r="R97" s="76"/>
      <c r="S97" s="76"/>
      <c r="T97" s="241"/>
      <c r="U97" s="257"/>
      <c r="V97" s="249"/>
      <c r="W97" s="131"/>
      <c r="X97" s="131">
        <f>50+60+50</f>
        <v>160</v>
      </c>
      <c r="Y97" s="82">
        <f t="shared" si="97"/>
        <v>0</v>
      </c>
      <c r="Z97" s="83">
        <f t="shared" si="98"/>
        <v>160</v>
      </c>
      <c r="AA97" s="84">
        <v>-100</v>
      </c>
      <c r="AB97" s="84"/>
      <c r="AC97" s="77" t="s">
        <v>285</v>
      </c>
      <c r="AD97" s="77" t="s">
        <v>285</v>
      </c>
      <c r="AE97" s="78">
        <f t="shared" si="99"/>
        <v>6.6583437369954224</v>
      </c>
      <c r="AF97" s="284"/>
      <c r="AG97" s="80"/>
      <c r="AH97" s="79"/>
      <c r="AI97" s="80"/>
      <c r="AJ97" s="59">
        <f t="shared" si="100"/>
        <v>160</v>
      </c>
      <c r="AK97" s="25">
        <f t="shared" si="101"/>
        <v>0</v>
      </c>
      <c r="AL97" s="25">
        <f t="shared" si="102"/>
        <v>1</v>
      </c>
      <c r="AM97" s="60">
        <v>20</v>
      </c>
      <c r="AN97" s="56">
        <v>1.05</v>
      </c>
      <c r="AO97" s="57">
        <v>6</v>
      </c>
      <c r="AP97" s="61"/>
      <c r="AR97" s="62">
        <f t="shared" si="103"/>
        <v>0</v>
      </c>
      <c r="AS97" s="58"/>
      <c r="AT97" s="63"/>
      <c r="AU97" s="63"/>
      <c r="AV97" s="64"/>
      <c r="AW97" s="58"/>
      <c r="AX97" s="64"/>
      <c r="AY97" s="64"/>
      <c r="BA97" s="65" t="str">
        <f t="shared" si="104"/>
        <v>4.06</v>
      </c>
    </row>
    <row r="98" spans="1:53" x14ac:dyDescent="0.2">
      <c r="A98" s="96" t="s">
        <v>113</v>
      </c>
      <c r="B98" s="81" t="s">
        <v>183</v>
      </c>
      <c r="C98" s="68">
        <v>69.900000000000006</v>
      </c>
      <c r="D98" s="69">
        <v>3.18</v>
      </c>
      <c r="E98" s="88">
        <f t="shared" si="96"/>
        <v>222.28200000000004</v>
      </c>
      <c r="F98" s="71"/>
      <c r="G98" s="72">
        <v>20</v>
      </c>
      <c r="H98" s="73">
        <v>2</v>
      </c>
      <c r="I98" s="73">
        <v>24</v>
      </c>
      <c r="J98" s="73">
        <v>2</v>
      </c>
      <c r="K98" s="73" t="s">
        <v>4</v>
      </c>
      <c r="L98" s="73" t="s">
        <v>4</v>
      </c>
      <c r="M98" s="73" t="s">
        <v>4</v>
      </c>
      <c r="N98" s="73" t="s">
        <v>4</v>
      </c>
      <c r="O98" s="73" t="s">
        <v>4</v>
      </c>
      <c r="P98" s="74" t="s">
        <v>0</v>
      </c>
      <c r="Q98" s="75"/>
      <c r="R98" s="76"/>
      <c r="S98" s="76"/>
      <c r="T98" s="241"/>
      <c r="U98" s="257"/>
      <c r="V98" s="249"/>
      <c r="W98" s="131"/>
      <c r="X98" s="131">
        <v>400</v>
      </c>
      <c r="Y98" s="82">
        <f t="shared" si="97"/>
        <v>400</v>
      </c>
      <c r="Z98" s="83">
        <f t="shared" si="98"/>
        <v>0</v>
      </c>
      <c r="AA98" s="84"/>
      <c r="AB98" s="84">
        <v>100</v>
      </c>
      <c r="AC98" s="77" t="s">
        <v>285</v>
      </c>
      <c r="AD98" s="77" t="s">
        <v>285</v>
      </c>
      <c r="AE98" s="78">
        <f t="shared" si="99"/>
        <v>1.7995159302147719</v>
      </c>
      <c r="AF98" s="284"/>
      <c r="AG98" s="80"/>
      <c r="AH98" s="79"/>
      <c r="AI98" s="80"/>
      <c r="AJ98" s="59">
        <f t="shared" si="100"/>
        <v>400</v>
      </c>
      <c r="AK98" s="25">
        <f t="shared" si="101"/>
        <v>1</v>
      </c>
      <c r="AL98" s="25">
        <f t="shared" si="102"/>
        <v>0</v>
      </c>
      <c r="AM98" s="60">
        <v>20</v>
      </c>
      <c r="AN98" s="56">
        <v>1.05</v>
      </c>
      <c r="AO98" s="57">
        <v>6</v>
      </c>
      <c r="AP98" s="61"/>
      <c r="AR98" s="62">
        <f t="shared" si="103"/>
        <v>0</v>
      </c>
      <c r="AS98" s="58"/>
      <c r="AT98" s="63"/>
      <c r="AU98" s="63"/>
      <c r="AV98" s="64"/>
      <c r="AW98" s="58"/>
      <c r="AX98" s="64"/>
      <c r="AY98" s="64"/>
      <c r="BA98" s="65" t="str">
        <f t="shared" si="104"/>
        <v>4.07</v>
      </c>
    </row>
    <row r="99" spans="1:53" x14ac:dyDescent="0.2">
      <c r="A99" s="96" t="s">
        <v>114</v>
      </c>
      <c r="B99" s="81" t="s">
        <v>184</v>
      </c>
      <c r="C99" s="68">
        <v>17.2</v>
      </c>
      <c r="D99" s="69">
        <v>3.18</v>
      </c>
      <c r="E99" s="88">
        <f t="shared" si="96"/>
        <v>54.695999999999998</v>
      </c>
      <c r="F99" s="71"/>
      <c r="G99" s="72">
        <v>20</v>
      </c>
      <c r="H99" s="73">
        <v>2</v>
      </c>
      <c r="I99" s="73">
        <v>24</v>
      </c>
      <c r="J99" s="73">
        <v>2</v>
      </c>
      <c r="K99" s="73" t="s">
        <v>4</v>
      </c>
      <c r="L99" s="73" t="s">
        <v>4</v>
      </c>
      <c r="M99" s="73" t="s">
        <v>4</v>
      </c>
      <c r="N99" s="73" t="s">
        <v>4</v>
      </c>
      <c r="O99" s="73" t="s">
        <v>4</v>
      </c>
      <c r="P99" s="74" t="s">
        <v>0</v>
      </c>
      <c r="Q99" s="75"/>
      <c r="R99" s="76"/>
      <c r="S99" s="76"/>
      <c r="T99" s="241"/>
      <c r="U99" s="257"/>
      <c r="V99" s="249"/>
      <c r="W99" s="131"/>
      <c r="X99" s="131">
        <v>100</v>
      </c>
      <c r="Y99" s="82">
        <f t="shared" si="97"/>
        <v>100</v>
      </c>
      <c r="Z99" s="83">
        <f t="shared" si="98"/>
        <v>100</v>
      </c>
      <c r="AA99" s="84"/>
      <c r="AB99" s="84"/>
      <c r="AC99" s="77" t="s">
        <v>93</v>
      </c>
      <c r="AD99" s="77" t="s">
        <v>93</v>
      </c>
      <c r="AE99" s="78">
        <f t="shared" si="99"/>
        <v>1.828287260494369</v>
      </c>
      <c r="AF99" s="284"/>
      <c r="AG99" s="80"/>
      <c r="AH99" s="79"/>
      <c r="AI99" s="80"/>
      <c r="AJ99" s="59">
        <f t="shared" si="100"/>
        <v>100</v>
      </c>
      <c r="AK99" s="25">
        <f t="shared" si="101"/>
        <v>1</v>
      </c>
      <c r="AL99" s="25">
        <f t="shared" si="102"/>
        <v>1</v>
      </c>
      <c r="AM99" s="60">
        <v>20</v>
      </c>
      <c r="AN99" s="56">
        <v>1.05</v>
      </c>
      <c r="AO99" s="57">
        <v>6</v>
      </c>
      <c r="AP99" s="61"/>
      <c r="AR99" s="62">
        <f t="shared" si="103"/>
        <v>0</v>
      </c>
      <c r="AS99" s="58"/>
      <c r="AT99" s="63"/>
      <c r="AU99" s="63"/>
      <c r="AV99" s="64"/>
      <c r="AW99" s="58"/>
      <c r="AX99" s="64"/>
      <c r="AY99" s="64"/>
      <c r="BA99" s="65" t="str">
        <f t="shared" si="104"/>
        <v>4.08</v>
      </c>
    </row>
    <row r="100" spans="1:53" x14ac:dyDescent="0.2">
      <c r="A100" s="96" t="s">
        <v>115</v>
      </c>
      <c r="B100" s="81" t="s">
        <v>184</v>
      </c>
      <c r="C100" s="68">
        <v>17.100000000000001</v>
      </c>
      <c r="D100" s="69">
        <v>3.18</v>
      </c>
      <c r="E100" s="88">
        <f t="shared" si="96"/>
        <v>54.378000000000007</v>
      </c>
      <c r="F100" s="71"/>
      <c r="G100" s="72">
        <v>20</v>
      </c>
      <c r="H100" s="73">
        <v>2</v>
      </c>
      <c r="I100" s="73">
        <v>24</v>
      </c>
      <c r="J100" s="73">
        <v>2</v>
      </c>
      <c r="K100" s="73" t="s">
        <v>4</v>
      </c>
      <c r="L100" s="73" t="s">
        <v>4</v>
      </c>
      <c r="M100" s="73" t="s">
        <v>4</v>
      </c>
      <c r="N100" s="73" t="s">
        <v>4</v>
      </c>
      <c r="O100" s="73" t="s">
        <v>4</v>
      </c>
      <c r="P100" s="74" t="s">
        <v>0</v>
      </c>
      <c r="Q100" s="75"/>
      <c r="R100" s="76"/>
      <c r="S100" s="76"/>
      <c r="T100" s="241"/>
      <c r="U100" s="257"/>
      <c r="V100" s="249"/>
      <c r="W100" s="131"/>
      <c r="X100" s="131">
        <v>100</v>
      </c>
      <c r="Y100" s="82">
        <f t="shared" si="97"/>
        <v>100</v>
      </c>
      <c r="Z100" s="83">
        <f t="shared" si="98"/>
        <v>100</v>
      </c>
      <c r="AA100" s="84"/>
      <c r="AB100" s="84"/>
      <c r="AC100" s="77" t="s">
        <v>93</v>
      </c>
      <c r="AD100" s="77" t="s">
        <v>93</v>
      </c>
      <c r="AE100" s="78">
        <f t="shared" si="99"/>
        <v>1.8389789988598328</v>
      </c>
      <c r="AF100" s="284"/>
      <c r="AG100" s="80"/>
      <c r="AH100" s="79"/>
      <c r="AI100" s="80"/>
      <c r="AJ100" s="59">
        <f t="shared" si="100"/>
        <v>100</v>
      </c>
      <c r="AK100" s="25">
        <f t="shared" si="101"/>
        <v>1</v>
      </c>
      <c r="AL100" s="25">
        <f t="shared" si="102"/>
        <v>1</v>
      </c>
      <c r="AM100" s="60">
        <v>20</v>
      </c>
      <c r="AN100" s="56">
        <v>1.05</v>
      </c>
      <c r="AO100" s="57">
        <v>6</v>
      </c>
      <c r="AP100" s="61"/>
      <c r="AR100" s="62">
        <f t="shared" si="103"/>
        <v>0</v>
      </c>
      <c r="AS100" s="58"/>
      <c r="AT100" s="63"/>
      <c r="AU100" s="63"/>
      <c r="AV100" s="64"/>
      <c r="AW100" s="58"/>
      <c r="AX100" s="64"/>
      <c r="AY100" s="64"/>
      <c r="BA100" s="65" t="str">
        <f t="shared" si="104"/>
        <v>4.09</v>
      </c>
    </row>
    <row r="101" spans="1:53" x14ac:dyDescent="0.2">
      <c r="A101" s="96" t="s">
        <v>116</v>
      </c>
      <c r="B101" s="81" t="s">
        <v>184</v>
      </c>
      <c r="C101" s="68">
        <v>17.2</v>
      </c>
      <c r="D101" s="69">
        <v>3.18</v>
      </c>
      <c r="E101" s="88">
        <f t="shared" si="96"/>
        <v>54.695999999999998</v>
      </c>
      <c r="F101" s="71"/>
      <c r="G101" s="72">
        <v>20</v>
      </c>
      <c r="H101" s="73">
        <v>2</v>
      </c>
      <c r="I101" s="73">
        <v>24</v>
      </c>
      <c r="J101" s="73">
        <v>2</v>
      </c>
      <c r="K101" s="73" t="s">
        <v>4</v>
      </c>
      <c r="L101" s="73" t="s">
        <v>4</v>
      </c>
      <c r="M101" s="73" t="s">
        <v>4</v>
      </c>
      <c r="N101" s="73" t="s">
        <v>4</v>
      </c>
      <c r="O101" s="73" t="s">
        <v>4</v>
      </c>
      <c r="P101" s="74" t="s">
        <v>0</v>
      </c>
      <c r="Q101" s="75"/>
      <c r="R101" s="76"/>
      <c r="S101" s="76"/>
      <c r="T101" s="241"/>
      <c r="U101" s="257"/>
      <c r="V101" s="249"/>
      <c r="W101" s="131"/>
      <c r="X101" s="131">
        <v>100</v>
      </c>
      <c r="Y101" s="82">
        <f t="shared" si="97"/>
        <v>100</v>
      </c>
      <c r="Z101" s="83">
        <f t="shared" si="98"/>
        <v>100</v>
      </c>
      <c r="AA101" s="84"/>
      <c r="AB101" s="84"/>
      <c r="AC101" s="77" t="s">
        <v>93</v>
      </c>
      <c r="AD101" s="77" t="s">
        <v>93</v>
      </c>
      <c r="AE101" s="78">
        <f t="shared" si="99"/>
        <v>1.828287260494369</v>
      </c>
      <c r="AF101" s="284"/>
      <c r="AG101" s="80"/>
      <c r="AH101" s="79"/>
      <c r="AI101" s="80"/>
      <c r="AJ101" s="59">
        <f t="shared" si="100"/>
        <v>100</v>
      </c>
      <c r="AK101" s="25">
        <f t="shared" si="101"/>
        <v>1</v>
      </c>
      <c r="AL101" s="25">
        <f t="shared" si="102"/>
        <v>1</v>
      </c>
      <c r="AM101" s="60">
        <v>20</v>
      </c>
      <c r="AN101" s="56">
        <v>1.05</v>
      </c>
      <c r="AO101" s="57">
        <v>6</v>
      </c>
      <c r="AP101" s="61"/>
      <c r="AR101" s="62">
        <f t="shared" si="103"/>
        <v>0</v>
      </c>
      <c r="AS101" s="58"/>
      <c r="AT101" s="63"/>
      <c r="AU101" s="63"/>
      <c r="AV101" s="64"/>
      <c r="AW101" s="58"/>
      <c r="AX101" s="64"/>
      <c r="AY101" s="64"/>
      <c r="BA101" s="65" t="str">
        <f t="shared" si="104"/>
        <v>4.10</v>
      </c>
    </row>
    <row r="102" spans="1:53" x14ac:dyDescent="0.2">
      <c r="A102" s="96" t="s">
        <v>117</v>
      </c>
      <c r="B102" s="81" t="s">
        <v>184</v>
      </c>
      <c r="C102" s="68">
        <v>17.100000000000001</v>
      </c>
      <c r="D102" s="69">
        <v>3.18</v>
      </c>
      <c r="E102" s="88">
        <f t="shared" si="96"/>
        <v>54.378000000000007</v>
      </c>
      <c r="F102" s="71"/>
      <c r="G102" s="72">
        <v>20</v>
      </c>
      <c r="H102" s="73">
        <v>2</v>
      </c>
      <c r="I102" s="73">
        <v>24</v>
      </c>
      <c r="J102" s="73">
        <v>2</v>
      </c>
      <c r="K102" s="73" t="s">
        <v>4</v>
      </c>
      <c r="L102" s="73" t="s">
        <v>4</v>
      </c>
      <c r="M102" s="73" t="s">
        <v>4</v>
      </c>
      <c r="N102" s="73" t="s">
        <v>4</v>
      </c>
      <c r="O102" s="73" t="s">
        <v>4</v>
      </c>
      <c r="P102" s="74" t="s">
        <v>0</v>
      </c>
      <c r="Q102" s="75"/>
      <c r="R102" s="76"/>
      <c r="S102" s="76"/>
      <c r="T102" s="241"/>
      <c r="U102" s="257"/>
      <c r="V102" s="249"/>
      <c r="W102" s="131"/>
      <c r="X102" s="131">
        <v>100</v>
      </c>
      <c r="Y102" s="82">
        <f t="shared" si="97"/>
        <v>100</v>
      </c>
      <c r="Z102" s="83">
        <f t="shared" si="98"/>
        <v>100</v>
      </c>
      <c r="AA102" s="84"/>
      <c r="AB102" s="84"/>
      <c r="AC102" s="77" t="s">
        <v>93</v>
      </c>
      <c r="AD102" s="77" t="s">
        <v>93</v>
      </c>
      <c r="AE102" s="78">
        <f t="shared" si="99"/>
        <v>1.8389789988598328</v>
      </c>
      <c r="AF102" s="284"/>
      <c r="AG102" s="80"/>
      <c r="AH102" s="79"/>
      <c r="AI102" s="80"/>
      <c r="AJ102" s="59">
        <f t="shared" si="100"/>
        <v>100</v>
      </c>
      <c r="AK102" s="25">
        <f t="shared" si="101"/>
        <v>1</v>
      </c>
      <c r="AL102" s="25">
        <f t="shared" si="102"/>
        <v>1</v>
      </c>
      <c r="AM102" s="60">
        <v>20</v>
      </c>
      <c r="AN102" s="56">
        <v>1.05</v>
      </c>
      <c r="AO102" s="57">
        <v>6</v>
      </c>
      <c r="AP102" s="61"/>
      <c r="AR102" s="62">
        <f t="shared" si="103"/>
        <v>0</v>
      </c>
      <c r="AS102" s="58"/>
      <c r="AT102" s="63"/>
      <c r="AU102" s="63"/>
      <c r="AV102" s="64"/>
      <c r="AW102" s="58"/>
      <c r="AX102" s="64"/>
      <c r="AY102" s="64"/>
      <c r="BA102" s="65" t="str">
        <f t="shared" si="104"/>
        <v>4.11</v>
      </c>
    </row>
    <row r="103" spans="1:53" x14ac:dyDescent="0.2">
      <c r="A103" s="96" t="s">
        <v>118</v>
      </c>
      <c r="B103" s="81" t="s">
        <v>184</v>
      </c>
      <c r="C103" s="68">
        <v>16.3</v>
      </c>
      <c r="D103" s="69">
        <v>3.18</v>
      </c>
      <c r="E103" s="88">
        <f t="shared" si="96"/>
        <v>51.834000000000003</v>
      </c>
      <c r="F103" s="71"/>
      <c r="G103" s="72">
        <v>20</v>
      </c>
      <c r="H103" s="73">
        <v>2</v>
      </c>
      <c r="I103" s="73">
        <v>24</v>
      </c>
      <c r="J103" s="73">
        <v>2</v>
      </c>
      <c r="K103" s="73" t="s">
        <v>4</v>
      </c>
      <c r="L103" s="73" t="s">
        <v>4</v>
      </c>
      <c r="M103" s="73" t="s">
        <v>4</v>
      </c>
      <c r="N103" s="73" t="s">
        <v>4</v>
      </c>
      <c r="O103" s="73" t="s">
        <v>4</v>
      </c>
      <c r="P103" s="74" t="s">
        <v>0</v>
      </c>
      <c r="Q103" s="75"/>
      <c r="R103" s="76"/>
      <c r="S103" s="76"/>
      <c r="T103" s="241"/>
      <c r="U103" s="257"/>
      <c r="V103" s="249"/>
      <c r="W103" s="131"/>
      <c r="X103" s="131">
        <v>100</v>
      </c>
      <c r="Y103" s="82">
        <f t="shared" si="97"/>
        <v>100</v>
      </c>
      <c r="Z103" s="83">
        <f t="shared" si="98"/>
        <v>100</v>
      </c>
      <c r="AA103" s="84"/>
      <c r="AB103" s="84"/>
      <c r="AC103" s="77" t="s">
        <v>93</v>
      </c>
      <c r="AD103" s="77" t="s">
        <v>93</v>
      </c>
      <c r="AE103" s="78">
        <f t="shared" si="99"/>
        <v>1.9292356368406836</v>
      </c>
      <c r="AF103" s="284"/>
      <c r="AG103" s="80"/>
      <c r="AH103" s="79"/>
      <c r="AI103" s="80"/>
      <c r="AJ103" s="59">
        <f t="shared" si="100"/>
        <v>100</v>
      </c>
      <c r="AK103" s="25">
        <f t="shared" si="101"/>
        <v>1</v>
      </c>
      <c r="AL103" s="25">
        <f t="shared" si="102"/>
        <v>1</v>
      </c>
      <c r="AM103" s="60">
        <v>20</v>
      </c>
      <c r="AN103" s="56">
        <v>1.05</v>
      </c>
      <c r="AO103" s="57">
        <v>6</v>
      </c>
      <c r="AP103" s="61"/>
      <c r="AR103" s="62">
        <f t="shared" si="103"/>
        <v>0</v>
      </c>
      <c r="AS103" s="58"/>
      <c r="AT103" s="63"/>
      <c r="AU103" s="63"/>
      <c r="AV103" s="64"/>
      <c r="AW103" s="58"/>
      <c r="AX103" s="64"/>
      <c r="AY103" s="64"/>
      <c r="BA103" s="65" t="str">
        <f t="shared" si="104"/>
        <v>4.12</v>
      </c>
    </row>
    <row r="104" spans="1:53" x14ac:dyDescent="0.2">
      <c r="A104" s="96" t="s">
        <v>119</v>
      </c>
      <c r="B104" s="81" t="s">
        <v>195</v>
      </c>
      <c r="C104" s="68">
        <v>23.4</v>
      </c>
      <c r="D104" s="69">
        <v>3.18</v>
      </c>
      <c r="E104" s="88">
        <f t="shared" si="96"/>
        <v>74.412000000000006</v>
      </c>
      <c r="F104" s="71" t="s">
        <v>291</v>
      </c>
      <c r="G104" s="72">
        <v>20</v>
      </c>
      <c r="H104" s="73">
        <v>2</v>
      </c>
      <c r="I104" s="73">
        <v>24</v>
      </c>
      <c r="J104" s="73">
        <v>2</v>
      </c>
      <c r="K104" s="73" t="s">
        <v>4</v>
      </c>
      <c r="L104" s="73" t="s">
        <v>4</v>
      </c>
      <c r="M104" s="73" t="s">
        <v>4</v>
      </c>
      <c r="N104" s="73" t="s">
        <v>4</v>
      </c>
      <c r="O104" s="73" t="s">
        <v>4</v>
      </c>
      <c r="P104" s="74" t="s">
        <v>0</v>
      </c>
      <c r="Q104" s="75"/>
      <c r="R104" s="76"/>
      <c r="S104" s="76"/>
      <c r="T104" s="241"/>
      <c r="U104" s="257"/>
      <c r="V104" s="249"/>
      <c r="W104" s="131"/>
      <c r="X104" s="131">
        <v>200</v>
      </c>
      <c r="Y104" s="82">
        <f t="shared" si="97"/>
        <v>200</v>
      </c>
      <c r="Z104" s="83">
        <f t="shared" si="98"/>
        <v>200</v>
      </c>
      <c r="AA104" s="84"/>
      <c r="AB104" s="84"/>
      <c r="AC104" s="77" t="s">
        <v>93</v>
      </c>
      <c r="AD104" s="77" t="s">
        <v>93</v>
      </c>
      <c r="AE104" s="78">
        <f t="shared" si="99"/>
        <v>2.6877385367951403</v>
      </c>
      <c r="AF104" s="284"/>
      <c r="AG104" s="80"/>
      <c r="AH104" s="79"/>
      <c r="AI104" s="80"/>
      <c r="AJ104" s="59">
        <f t="shared" si="100"/>
        <v>200</v>
      </c>
      <c r="AK104" s="25">
        <f t="shared" si="101"/>
        <v>1</v>
      </c>
      <c r="AL104" s="25">
        <f t="shared" si="102"/>
        <v>1</v>
      </c>
      <c r="AM104" s="60">
        <v>20</v>
      </c>
      <c r="AN104" s="56">
        <v>1.05</v>
      </c>
      <c r="AO104" s="57">
        <v>6</v>
      </c>
      <c r="AP104" s="61"/>
      <c r="AR104" s="62">
        <f t="shared" si="103"/>
        <v>0</v>
      </c>
      <c r="AS104" s="58"/>
      <c r="AT104" s="63"/>
      <c r="AU104" s="63"/>
      <c r="AV104" s="64"/>
      <c r="AW104" s="58"/>
      <c r="AX104" s="64"/>
      <c r="AY104" s="64"/>
      <c r="BA104" s="65" t="str">
        <f t="shared" si="104"/>
        <v>4.13</v>
      </c>
    </row>
    <row r="105" spans="1:53" x14ac:dyDescent="0.2">
      <c r="A105" s="96" t="s">
        <v>120</v>
      </c>
      <c r="B105" s="81" t="s">
        <v>185</v>
      </c>
      <c r="C105" s="68">
        <v>23.7</v>
      </c>
      <c r="D105" s="69">
        <v>3.18</v>
      </c>
      <c r="E105" s="88">
        <f t="shared" si="96"/>
        <v>75.366</v>
      </c>
      <c r="F105" s="71" t="s">
        <v>291</v>
      </c>
      <c r="G105" s="72">
        <v>20</v>
      </c>
      <c r="H105" s="73">
        <v>2</v>
      </c>
      <c r="I105" s="73">
        <v>24</v>
      </c>
      <c r="J105" s="73">
        <v>2</v>
      </c>
      <c r="K105" s="73" t="s">
        <v>4</v>
      </c>
      <c r="L105" s="73" t="s">
        <v>4</v>
      </c>
      <c r="M105" s="73" t="s">
        <v>4</v>
      </c>
      <c r="N105" s="73" t="s">
        <v>4</v>
      </c>
      <c r="O105" s="73" t="s">
        <v>4</v>
      </c>
      <c r="P105" s="74" t="s">
        <v>0</v>
      </c>
      <c r="Q105" s="75"/>
      <c r="R105" s="76"/>
      <c r="S105" s="76"/>
      <c r="T105" s="241"/>
      <c r="U105" s="257"/>
      <c r="V105" s="249"/>
      <c r="W105" s="131"/>
      <c r="X105" s="131">
        <f>10*35</f>
        <v>350</v>
      </c>
      <c r="Y105" s="82">
        <f t="shared" si="97"/>
        <v>350</v>
      </c>
      <c r="Z105" s="83">
        <f t="shared" si="98"/>
        <v>350</v>
      </c>
      <c r="AA105" s="84"/>
      <c r="AB105" s="84"/>
      <c r="AC105" s="77" t="s">
        <v>93</v>
      </c>
      <c r="AD105" s="77" t="s">
        <v>93</v>
      </c>
      <c r="AE105" s="78">
        <f t="shared" si="99"/>
        <v>4.6440039275004645</v>
      </c>
      <c r="AF105" s="284"/>
      <c r="AG105" s="80"/>
      <c r="AH105" s="79"/>
      <c r="AI105" s="80"/>
      <c r="AJ105" s="59">
        <f t="shared" si="100"/>
        <v>350</v>
      </c>
      <c r="AK105" s="25">
        <f t="shared" si="101"/>
        <v>1</v>
      </c>
      <c r="AL105" s="25">
        <f t="shared" si="102"/>
        <v>1</v>
      </c>
      <c r="AM105" s="60">
        <v>20</v>
      </c>
      <c r="AN105" s="56">
        <v>1.05</v>
      </c>
      <c r="AO105" s="57">
        <v>6</v>
      </c>
      <c r="AP105" s="61"/>
      <c r="AR105" s="62">
        <f t="shared" si="103"/>
        <v>0</v>
      </c>
      <c r="AS105" s="58"/>
      <c r="AT105" s="63"/>
      <c r="AU105" s="63"/>
      <c r="AV105" s="64"/>
      <c r="AW105" s="58"/>
      <c r="AX105" s="64"/>
      <c r="AY105" s="64"/>
      <c r="BA105" s="65" t="str">
        <f t="shared" si="104"/>
        <v>4.14</v>
      </c>
    </row>
    <row r="106" spans="1:53" x14ac:dyDescent="0.2">
      <c r="A106" s="96" t="s">
        <v>121</v>
      </c>
      <c r="B106" s="81" t="s">
        <v>184</v>
      </c>
      <c r="C106" s="68">
        <v>16.8</v>
      </c>
      <c r="D106" s="69">
        <v>3.18</v>
      </c>
      <c r="E106" s="88">
        <f t="shared" si="96"/>
        <v>53.424000000000007</v>
      </c>
      <c r="F106" s="71"/>
      <c r="G106" s="72">
        <v>20</v>
      </c>
      <c r="H106" s="73">
        <v>2</v>
      </c>
      <c r="I106" s="73">
        <v>24</v>
      </c>
      <c r="J106" s="73">
        <v>2</v>
      </c>
      <c r="K106" s="73" t="s">
        <v>4</v>
      </c>
      <c r="L106" s="73" t="s">
        <v>4</v>
      </c>
      <c r="M106" s="73" t="s">
        <v>4</v>
      </c>
      <c r="N106" s="73" t="s">
        <v>4</v>
      </c>
      <c r="O106" s="73" t="s">
        <v>4</v>
      </c>
      <c r="P106" s="74" t="s">
        <v>0</v>
      </c>
      <c r="Q106" s="75"/>
      <c r="R106" s="76"/>
      <c r="S106" s="76"/>
      <c r="T106" s="241"/>
      <c r="U106" s="257"/>
      <c r="V106" s="249"/>
      <c r="W106" s="131"/>
      <c r="X106" s="131">
        <v>100</v>
      </c>
      <c r="Y106" s="82">
        <f t="shared" si="97"/>
        <v>100</v>
      </c>
      <c r="Z106" s="83">
        <f t="shared" si="98"/>
        <v>100</v>
      </c>
      <c r="AA106" s="84"/>
      <c r="AB106" s="84"/>
      <c r="AC106" s="77" t="s">
        <v>93</v>
      </c>
      <c r="AD106" s="77" t="s">
        <v>93</v>
      </c>
      <c r="AE106" s="78">
        <f t="shared" si="99"/>
        <v>1.8718179095537584</v>
      </c>
      <c r="AF106" s="284"/>
      <c r="AG106" s="80"/>
      <c r="AH106" s="79"/>
      <c r="AI106" s="80"/>
      <c r="AJ106" s="59">
        <f t="shared" si="100"/>
        <v>100</v>
      </c>
      <c r="AK106" s="25">
        <f t="shared" si="101"/>
        <v>1</v>
      </c>
      <c r="AL106" s="25">
        <f t="shared" si="102"/>
        <v>1</v>
      </c>
      <c r="AM106" s="60">
        <v>20</v>
      </c>
      <c r="AN106" s="56">
        <v>1.05</v>
      </c>
      <c r="AO106" s="57">
        <v>6</v>
      </c>
      <c r="AP106" s="61"/>
      <c r="AR106" s="62">
        <f t="shared" si="103"/>
        <v>0</v>
      </c>
      <c r="AS106" s="58"/>
      <c r="AT106" s="63"/>
      <c r="AU106" s="63"/>
      <c r="AV106" s="64"/>
      <c r="AW106" s="58"/>
      <c r="AX106" s="64"/>
      <c r="AY106" s="64"/>
      <c r="BA106" s="65" t="str">
        <f t="shared" si="104"/>
        <v>4.15</v>
      </c>
    </row>
    <row r="107" spans="1:53" x14ac:dyDescent="0.2">
      <c r="A107" s="96" t="s">
        <v>122</v>
      </c>
      <c r="B107" s="81" t="s">
        <v>184</v>
      </c>
      <c r="C107" s="68">
        <v>16.3</v>
      </c>
      <c r="D107" s="69">
        <v>3.18</v>
      </c>
      <c r="E107" s="88">
        <f t="shared" si="96"/>
        <v>51.834000000000003</v>
      </c>
      <c r="F107" s="71"/>
      <c r="G107" s="72">
        <v>20</v>
      </c>
      <c r="H107" s="73">
        <v>2</v>
      </c>
      <c r="I107" s="73">
        <v>24</v>
      </c>
      <c r="J107" s="73">
        <v>2</v>
      </c>
      <c r="K107" s="73" t="s">
        <v>4</v>
      </c>
      <c r="L107" s="73" t="s">
        <v>4</v>
      </c>
      <c r="M107" s="73" t="s">
        <v>4</v>
      </c>
      <c r="N107" s="73" t="s">
        <v>4</v>
      </c>
      <c r="O107" s="73" t="s">
        <v>4</v>
      </c>
      <c r="P107" s="74" t="s">
        <v>0</v>
      </c>
      <c r="Q107" s="75"/>
      <c r="R107" s="76"/>
      <c r="S107" s="76"/>
      <c r="T107" s="241"/>
      <c r="U107" s="257"/>
      <c r="V107" s="249"/>
      <c r="W107" s="131"/>
      <c r="X107" s="131">
        <v>100</v>
      </c>
      <c r="Y107" s="82">
        <f t="shared" si="97"/>
        <v>100</v>
      </c>
      <c r="Z107" s="83">
        <f t="shared" si="98"/>
        <v>100</v>
      </c>
      <c r="AA107" s="84"/>
      <c r="AB107" s="84"/>
      <c r="AC107" s="77" t="s">
        <v>93</v>
      </c>
      <c r="AD107" s="77" t="s">
        <v>93</v>
      </c>
      <c r="AE107" s="78">
        <f t="shared" si="99"/>
        <v>1.9292356368406836</v>
      </c>
      <c r="AF107" s="284"/>
      <c r="AG107" s="80"/>
      <c r="AH107" s="79"/>
      <c r="AI107" s="80"/>
      <c r="AJ107" s="59">
        <f t="shared" si="100"/>
        <v>100</v>
      </c>
      <c r="AK107" s="25">
        <f t="shared" si="101"/>
        <v>1</v>
      </c>
      <c r="AL107" s="25">
        <f t="shared" si="102"/>
        <v>1</v>
      </c>
      <c r="AM107" s="60">
        <v>20</v>
      </c>
      <c r="AN107" s="56">
        <v>1.05</v>
      </c>
      <c r="AO107" s="57">
        <v>6</v>
      </c>
      <c r="AP107" s="61"/>
      <c r="AR107" s="62">
        <f t="shared" si="103"/>
        <v>0</v>
      </c>
      <c r="AS107" s="58"/>
      <c r="AT107" s="63"/>
      <c r="AU107" s="63"/>
      <c r="AV107" s="64"/>
      <c r="AW107" s="58"/>
      <c r="AX107" s="64"/>
      <c r="AY107" s="64"/>
      <c r="BA107" s="65" t="str">
        <f t="shared" si="104"/>
        <v>4.16</v>
      </c>
    </row>
    <row r="108" spans="1:53" x14ac:dyDescent="0.2">
      <c r="A108" s="96" t="s">
        <v>123</v>
      </c>
      <c r="B108" s="81" t="s">
        <v>184</v>
      </c>
      <c r="C108" s="68">
        <v>15.8</v>
      </c>
      <c r="D108" s="69">
        <v>3.18</v>
      </c>
      <c r="E108" s="88">
        <f t="shared" si="96"/>
        <v>50.244000000000007</v>
      </c>
      <c r="F108" s="71"/>
      <c r="G108" s="72">
        <v>20</v>
      </c>
      <c r="H108" s="73">
        <v>2</v>
      </c>
      <c r="I108" s="73">
        <v>24</v>
      </c>
      <c r="J108" s="73">
        <v>2</v>
      </c>
      <c r="K108" s="73" t="s">
        <v>4</v>
      </c>
      <c r="L108" s="73" t="s">
        <v>4</v>
      </c>
      <c r="M108" s="73" t="s">
        <v>4</v>
      </c>
      <c r="N108" s="73" t="s">
        <v>4</v>
      </c>
      <c r="O108" s="73" t="s">
        <v>4</v>
      </c>
      <c r="P108" s="74" t="s">
        <v>0</v>
      </c>
      <c r="Q108" s="75"/>
      <c r="R108" s="76"/>
      <c r="S108" s="76"/>
      <c r="T108" s="241"/>
      <c r="U108" s="257"/>
      <c r="V108" s="249"/>
      <c r="W108" s="131"/>
      <c r="X108" s="131">
        <v>100</v>
      </c>
      <c r="Y108" s="82">
        <f t="shared" si="97"/>
        <v>100</v>
      </c>
      <c r="Z108" s="83">
        <f t="shared" si="98"/>
        <v>100</v>
      </c>
      <c r="AA108" s="84"/>
      <c r="AB108" s="84"/>
      <c r="AC108" s="77" t="s">
        <v>93</v>
      </c>
      <c r="AD108" s="77" t="s">
        <v>93</v>
      </c>
      <c r="AE108" s="78">
        <f t="shared" si="99"/>
        <v>1.9902873975001987</v>
      </c>
      <c r="AF108" s="284"/>
      <c r="AG108" s="80"/>
      <c r="AH108" s="79"/>
      <c r="AI108" s="80"/>
      <c r="AJ108" s="59">
        <f t="shared" si="100"/>
        <v>100</v>
      </c>
      <c r="AK108" s="25">
        <f t="shared" si="101"/>
        <v>1</v>
      </c>
      <c r="AL108" s="25">
        <f t="shared" si="102"/>
        <v>1</v>
      </c>
      <c r="AM108" s="60">
        <v>20</v>
      </c>
      <c r="AN108" s="56">
        <v>1.05</v>
      </c>
      <c r="AO108" s="57">
        <v>6</v>
      </c>
      <c r="AP108" s="61"/>
      <c r="AR108" s="62">
        <f t="shared" si="103"/>
        <v>0</v>
      </c>
      <c r="AS108" s="58"/>
      <c r="AT108" s="63"/>
      <c r="AU108" s="63"/>
      <c r="AV108" s="64"/>
      <c r="AW108" s="58"/>
      <c r="AX108" s="64"/>
      <c r="AY108" s="64"/>
      <c r="BA108" s="65" t="str">
        <f t="shared" si="104"/>
        <v>4.17</v>
      </c>
    </row>
    <row r="109" spans="1:53" x14ac:dyDescent="0.2">
      <c r="A109" s="96" t="s">
        <v>124</v>
      </c>
      <c r="B109" s="81" t="s">
        <v>195</v>
      </c>
      <c r="C109" s="68">
        <v>20.3</v>
      </c>
      <c r="D109" s="69">
        <v>3.18</v>
      </c>
      <c r="E109" s="88">
        <f t="shared" si="96"/>
        <v>64.554000000000002</v>
      </c>
      <c r="F109" s="71"/>
      <c r="G109" s="72">
        <v>20</v>
      </c>
      <c r="H109" s="73">
        <v>2</v>
      </c>
      <c r="I109" s="73">
        <v>24</v>
      </c>
      <c r="J109" s="73">
        <v>2</v>
      </c>
      <c r="K109" s="73" t="s">
        <v>4</v>
      </c>
      <c r="L109" s="73" t="s">
        <v>4</v>
      </c>
      <c r="M109" s="73" t="s">
        <v>4</v>
      </c>
      <c r="N109" s="73" t="s">
        <v>4</v>
      </c>
      <c r="O109" s="73" t="s">
        <v>4</v>
      </c>
      <c r="P109" s="74" t="s">
        <v>0</v>
      </c>
      <c r="Q109" s="75"/>
      <c r="R109" s="76"/>
      <c r="S109" s="76"/>
      <c r="T109" s="241"/>
      <c r="U109" s="257"/>
      <c r="V109" s="249"/>
      <c r="W109" s="131"/>
      <c r="X109" s="131">
        <v>200</v>
      </c>
      <c r="Y109" s="82">
        <f t="shared" si="97"/>
        <v>200</v>
      </c>
      <c r="Z109" s="83">
        <f t="shared" si="98"/>
        <v>200</v>
      </c>
      <c r="AA109" s="84"/>
      <c r="AB109" s="84"/>
      <c r="AC109" s="77" t="s">
        <v>93</v>
      </c>
      <c r="AD109" s="77" t="s">
        <v>93</v>
      </c>
      <c r="AE109" s="78">
        <f t="shared" si="99"/>
        <v>3.0981813675372556</v>
      </c>
      <c r="AF109" s="284"/>
      <c r="AG109" s="80"/>
      <c r="AH109" s="79"/>
      <c r="AI109" s="80"/>
      <c r="AJ109" s="59">
        <f t="shared" si="100"/>
        <v>200</v>
      </c>
      <c r="AK109" s="25">
        <f t="shared" si="101"/>
        <v>1</v>
      </c>
      <c r="AL109" s="25">
        <f t="shared" si="102"/>
        <v>1</v>
      </c>
      <c r="AM109" s="60">
        <v>20</v>
      </c>
      <c r="AN109" s="56">
        <v>1.05</v>
      </c>
      <c r="AO109" s="57">
        <v>6</v>
      </c>
      <c r="AP109" s="61"/>
      <c r="AR109" s="62">
        <f t="shared" si="103"/>
        <v>0</v>
      </c>
      <c r="AS109" s="58"/>
      <c r="AT109" s="63"/>
      <c r="AU109" s="63"/>
      <c r="AV109" s="64"/>
      <c r="AW109" s="58"/>
      <c r="AX109" s="64"/>
      <c r="AY109" s="64"/>
      <c r="BA109" s="65" t="str">
        <f t="shared" si="104"/>
        <v>4.18</v>
      </c>
    </row>
    <row r="110" spans="1:53" ht="28.5" thickBot="1" x14ac:dyDescent="0.25">
      <c r="A110" s="170" t="s">
        <v>125</v>
      </c>
      <c r="B110" s="171" t="s">
        <v>186</v>
      </c>
      <c r="C110" s="172">
        <v>42.3</v>
      </c>
      <c r="D110" s="173">
        <v>2.7</v>
      </c>
      <c r="E110" s="174">
        <f t="shared" si="96"/>
        <v>114.21</v>
      </c>
      <c r="F110" s="211" t="s">
        <v>260</v>
      </c>
      <c r="G110" s="175">
        <v>20</v>
      </c>
      <c r="H110" s="176">
        <v>2</v>
      </c>
      <c r="I110" s="176">
        <v>24</v>
      </c>
      <c r="J110" s="176">
        <v>2</v>
      </c>
      <c r="K110" s="176" t="s">
        <v>4</v>
      </c>
      <c r="L110" s="176" t="s">
        <v>4</v>
      </c>
      <c r="M110" s="176" t="s">
        <v>4</v>
      </c>
      <c r="N110" s="176" t="s">
        <v>4</v>
      </c>
      <c r="O110" s="176" t="s">
        <v>4</v>
      </c>
      <c r="P110" s="177" t="s">
        <v>0</v>
      </c>
      <c r="Q110" s="178">
        <v>6</v>
      </c>
      <c r="R110" s="76"/>
      <c r="S110" s="76"/>
      <c r="T110" s="246"/>
      <c r="U110" s="262"/>
      <c r="V110" s="253"/>
      <c r="W110" s="215"/>
      <c r="X110" s="215">
        <f>E110*Q110</f>
        <v>685.26</v>
      </c>
      <c r="Y110" s="180">
        <f t="shared" si="97"/>
        <v>690</v>
      </c>
      <c r="Z110" s="181">
        <f t="shared" si="98"/>
        <v>640</v>
      </c>
      <c r="AA110" s="182"/>
      <c r="AB110" s="182">
        <v>7</v>
      </c>
      <c r="AC110" s="183" t="s">
        <v>93</v>
      </c>
      <c r="AD110" s="183" t="s">
        <v>93</v>
      </c>
      <c r="AE110" s="184">
        <f t="shared" si="99"/>
        <v>6.0415024954032051</v>
      </c>
      <c r="AF110" s="284"/>
      <c r="AG110" s="80"/>
      <c r="AH110" s="79"/>
      <c r="AI110" s="80"/>
      <c r="AJ110" s="59">
        <f t="shared" si="100"/>
        <v>685.26</v>
      </c>
      <c r="AK110" s="25">
        <f t="shared" si="101"/>
        <v>1</v>
      </c>
      <c r="AL110" s="25">
        <f t="shared" si="102"/>
        <v>0.93</v>
      </c>
      <c r="AM110" s="60">
        <v>20</v>
      </c>
      <c r="AN110" s="56">
        <v>1.05</v>
      </c>
      <c r="AO110" s="57">
        <v>6</v>
      </c>
      <c r="AP110" s="61"/>
      <c r="AR110" s="62">
        <f t="shared" si="103"/>
        <v>0</v>
      </c>
      <c r="AS110" s="58"/>
      <c r="AT110" s="63"/>
      <c r="AU110" s="63"/>
      <c r="AV110" s="64"/>
      <c r="AW110" s="58"/>
      <c r="AX110" s="64"/>
      <c r="AY110" s="64"/>
      <c r="BA110" s="65" t="str">
        <f t="shared" si="104"/>
        <v>4.19</v>
      </c>
    </row>
    <row r="111" spans="1:53" x14ac:dyDescent="0.2">
      <c r="A111" s="206" t="s">
        <v>125</v>
      </c>
      <c r="B111" s="189" t="s">
        <v>186</v>
      </c>
      <c r="C111" s="190"/>
      <c r="D111" s="191"/>
      <c r="E111" s="192"/>
      <c r="F111" s="212" t="s">
        <v>265</v>
      </c>
      <c r="G111" s="193" t="s">
        <v>0</v>
      </c>
      <c r="H111" s="194" t="s">
        <v>0</v>
      </c>
      <c r="I111" s="194" t="s">
        <v>0</v>
      </c>
      <c r="J111" s="194" t="s">
        <v>0</v>
      </c>
      <c r="K111" s="194" t="s">
        <v>0</v>
      </c>
      <c r="L111" s="194" t="s">
        <v>0</v>
      </c>
      <c r="M111" s="194" t="s">
        <v>0</v>
      </c>
      <c r="N111" s="194" t="s">
        <v>0</v>
      </c>
      <c r="O111" s="194" t="s">
        <v>0</v>
      </c>
      <c r="P111" s="195" t="s">
        <v>0</v>
      </c>
      <c r="Q111" s="196"/>
      <c r="R111" s="197"/>
      <c r="S111" s="197"/>
      <c r="T111" s="247"/>
      <c r="U111" s="256"/>
      <c r="V111" s="254"/>
      <c r="W111" s="216"/>
      <c r="X111" s="216">
        <v>1685</v>
      </c>
      <c r="Y111" s="198">
        <f t="shared" si="97"/>
        <v>0</v>
      </c>
      <c r="Z111" s="199">
        <f t="shared" si="98"/>
        <v>1690</v>
      </c>
      <c r="AA111" s="200">
        <v>-100</v>
      </c>
      <c r="AB111" s="200"/>
      <c r="AC111" s="201"/>
      <c r="AD111" s="201" t="s">
        <v>268</v>
      </c>
      <c r="AE111" s="202"/>
      <c r="AF111" s="289"/>
      <c r="AG111" s="204"/>
      <c r="AH111" s="79"/>
      <c r="AI111" s="80"/>
      <c r="AJ111" s="59">
        <f t="shared" si="100"/>
        <v>1685</v>
      </c>
      <c r="AK111" s="25">
        <f t="shared" si="101"/>
        <v>0</v>
      </c>
      <c r="AL111" s="25">
        <f t="shared" si="102"/>
        <v>1</v>
      </c>
      <c r="AM111" s="60">
        <v>20</v>
      </c>
      <c r="AN111" s="56">
        <v>1.05</v>
      </c>
      <c r="AO111" s="57">
        <v>6</v>
      </c>
      <c r="AP111" s="61"/>
      <c r="AR111" s="62">
        <f t="shared" si="103"/>
        <v>0</v>
      </c>
      <c r="AS111" s="58"/>
      <c r="AT111" s="63"/>
      <c r="AU111" s="63"/>
      <c r="AV111" s="64"/>
      <c r="AW111" s="58"/>
      <c r="AX111" s="64"/>
      <c r="AY111" s="64"/>
      <c r="BA111" s="65" t="str">
        <f t="shared" si="104"/>
        <v>4.19</v>
      </c>
    </row>
    <row r="112" spans="1:53" ht="16.5" thickBot="1" x14ac:dyDescent="0.25">
      <c r="A112" s="116" t="s">
        <v>125</v>
      </c>
      <c r="B112" s="117" t="s">
        <v>186</v>
      </c>
      <c r="C112" s="118"/>
      <c r="D112" s="119"/>
      <c r="E112" s="120"/>
      <c r="F112" s="210" t="s">
        <v>282</v>
      </c>
      <c r="G112" s="121" t="s">
        <v>0</v>
      </c>
      <c r="H112" s="122" t="s">
        <v>0</v>
      </c>
      <c r="I112" s="122" t="s">
        <v>0</v>
      </c>
      <c r="J112" s="122" t="s">
        <v>0</v>
      </c>
      <c r="K112" s="122" t="s">
        <v>0</v>
      </c>
      <c r="L112" s="122" t="s">
        <v>0</v>
      </c>
      <c r="M112" s="122" t="s">
        <v>0</v>
      </c>
      <c r="N112" s="122" t="s">
        <v>0</v>
      </c>
      <c r="O112" s="122" t="s">
        <v>0</v>
      </c>
      <c r="P112" s="123" t="s">
        <v>0</v>
      </c>
      <c r="Q112" s="124"/>
      <c r="R112" s="125"/>
      <c r="S112" s="125"/>
      <c r="T112" s="243"/>
      <c r="U112" s="259"/>
      <c r="V112" s="250"/>
      <c r="W112" s="133"/>
      <c r="X112" s="133">
        <v>50</v>
      </c>
      <c r="Y112" s="126">
        <f t="shared" si="97"/>
        <v>0</v>
      </c>
      <c r="Z112" s="127">
        <f t="shared" si="98"/>
        <v>50</v>
      </c>
      <c r="AA112" s="128">
        <v>-100</v>
      </c>
      <c r="AB112" s="128"/>
      <c r="AC112" s="129"/>
      <c r="AD112" s="129" t="s">
        <v>269</v>
      </c>
      <c r="AE112" s="130"/>
      <c r="AF112" s="285"/>
      <c r="AG112" s="140"/>
      <c r="AH112" s="79"/>
      <c r="AI112" s="80"/>
      <c r="AJ112" s="59">
        <f t="shared" si="100"/>
        <v>50</v>
      </c>
      <c r="AK112" s="25">
        <f t="shared" si="101"/>
        <v>0</v>
      </c>
      <c r="AL112" s="25">
        <f t="shared" si="102"/>
        <v>1</v>
      </c>
      <c r="AM112" s="60">
        <v>20</v>
      </c>
      <c r="AN112" s="56">
        <v>1.05</v>
      </c>
      <c r="AO112" s="57">
        <v>6</v>
      </c>
      <c r="AP112" s="61"/>
      <c r="AR112" s="62">
        <f t="shared" si="103"/>
        <v>0</v>
      </c>
      <c r="AS112" s="58"/>
      <c r="AT112" s="63"/>
      <c r="AU112" s="63"/>
      <c r="AV112" s="64"/>
      <c r="AW112" s="58"/>
      <c r="AX112" s="64"/>
      <c r="AY112" s="64"/>
      <c r="BA112" s="65" t="str">
        <f t="shared" si="104"/>
        <v>4.19</v>
      </c>
    </row>
    <row r="113" spans="1:53" ht="9" customHeight="1" thickBot="1" x14ac:dyDescent="0.25">
      <c r="A113" s="265"/>
      <c r="B113" s="266"/>
      <c r="C113" s="267"/>
      <c r="D113" s="267"/>
      <c r="E113" s="268"/>
      <c r="F113" s="269"/>
      <c r="G113" s="270"/>
      <c r="H113" s="270"/>
      <c r="I113" s="270"/>
      <c r="J113" s="270" t="s">
        <v>63</v>
      </c>
      <c r="K113" s="271" t="s">
        <v>63</v>
      </c>
      <c r="L113" s="271" t="s">
        <v>63</v>
      </c>
      <c r="M113" s="270" t="s">
        <v>63</v>
      </c>
      <c r="N113" s="270" t="s">
        <v>63</v>
      </c>
      <c r="O113" s="270" t="s">
        <v>63</v>
      </c>
      <c r="P113" s="269"/>
      <c r="Q113" s="269"/>
      <c r="R113" s="272" t="s">
        <v>63</v>
      </c>
      <c r="S113" s="272" t="s">
        <v>63</v>
      </c>
      <c r="T113" s="272"/>
      <c r="U113" s="272"/>
      <c r="V113" s="273"/>
      <c r="W113" s="273"/>
      <c r="X113" s="273"/>
      <c r="Y113" s="274"/>
      <c r="Z113" s="269"/>
      <c r="AA113" s="275"/>
      <c r="AB113" s="275"/>
      <c r="AC113" s="271" t="s">
        <v>63</v>
      </c>
      <c r="AD113" s="271" t="s">
        <v>63</v>
      </c>
      <c r="AE113" s="276" t="s">
        <v>63</v>
      </c>
      <c r="AF113" s="53" t="s">
        <v>63</v>
      </c>
      <c r="AG113" s="54" t="s">
        <v>63</v>
      </c>
      <c r="AH113" s="53" t="s">
        <v>63</v>
      </c>
      <c r="AI113" s="54" t="s">
        <v>63</v>
      </c>
      <c r="AJ113" s="55"/>
      <c r="AN113" s="56"/>
      <c r="AO113" s="57"/>
      <c r="AR113" s="58" t="s">
        <v>64</v>
      </c>
      <c r="AS113" s="58" t="s">
        <v>65</v>
      </c>
      <c r="AT113" s="58" t="s">
        <v>66</v>
      </c>
      <c r="AU113" s="58" t="s">
        <v>62</v>
      </c>
      <c r="AV113" s="58" t="s">
        <v>67</v>
      </c>
      <c r="AW113" s="58" t="s">
        <v>68</v>
      </c>
      <c r="AX113" s="58" t="s">
        <v>69</v>
      </c>
      <c r="AY113" s="58" t="s">
        <v>70</v>
      </c>
      <c r="BA113" s="58" t="s">
        <v>70</v>
      </c>
    </row>
    <row r="114" spans="1:53" x14ac:dyDescent="0.2">
      <c r="A114" s="152" t="s">
        <v>198</v>
      </c>
      <c r="B114" s="153"/>
      <c r="C114" s="102"/>
      <c r="D114" s="103"/>
      <c r="E114" s="154"/>
      <c r="F114" s="105"/>
      <c r="G114" s="106"/>
      <c r="H114" s="107"/>
      <c r="I114" s="107"/>
      <c r="J114" s="107"/>
      <c r="K114" s="107"/>
      <c r="L114" s="107"/>
      <c r="M114" s="107"/>
      <c r="N114" s="107"/>
      <c r="O114" s="107"/>
      <c r="P114" s="108"/>
      <c r="Q114" s="109"/>
      <c r="R114" s="110"/>
      <c r="S114" s="110"/>
      <c r="T114" s="244"/>
      <c r="U114" s="260"/>
      <c r="V114" s="251"/>
      <c r="W114" s="132"/>
      <c r="X114" s="294"/>
      <c r="Y114" s="82"/>
      <c r="Z114" s="83"/>
      <c r="AA114" s="84"/>
      <c r="AB114" s="84"/>
      <c r="AC114" s="114"/>
      <c r="AD114" s="114"/>
      <c r="AE114" s="115"/>
      <c r="AF114" s="284"/>
      <c r="AG114" s="80"/>
      <c r="AH114" s="79"/>
      <c r="AI114" s="80"/>
      <c r="AJ114" s="59"/>
      <c r="AK114" s="25"/>
      <c r="AL114" s="25"/>
      <c r="AM114" s="60"/>
      <c r="AN114" s="56"/>
      <c r="AO114" s="57"/>
      <c r="AP114" s="61"/>
      <c r="AR114" s="62"/>
      <c r="AS114" s="58"/>
      <c r="AT114" s="63"/>
      <c r="AU114" s="63"/>
      <c r="AV114" s="64"/>
      <c r="AW114" s="58"/>
      <c r="AX114" s="64"/>
      <c r="AY114" s="64"/>
      <c r="BA114" s="65"/>
    </row>
    <row r="115" spans="1:53" x14ac:dyDescent="0.2">
      <c r="A115" s="96" t="s">
        <v>199</v>
      </c>
      <c r="B115" s="81" t="s">
        <v>130</v>
      </c>
      <c r="C115" s="68">
        <v>17.100000000000001</v>
      </c>
      <c r="D115" s="69">
        <v>3.23</v>
      </c>
      <c r="E115" s="88">
        <f t="shared" ref="E115:E131" si="105">C115*D115</f>
        <v>55.233000000000004</v>
      </c>
      <c r="F115" s="71"/>
      <c r="G115" s="72" t="s">
        <v>296</v>
      </c>
      <c r="H115" s="73" t="s">
        <v>0</v>
      </c>
      <c r="I115" s="73" t="s">
        <v>245</v>
      </c>
      <c r="J115" s="73" t="s">
        <v>0</v>
      </c>
      <c r="K115" s="150" t="s">
        <v>245</v>
      </c>
      <c r="L115" s="150" t="s">
        <v>245</v>
      </c>
      <c r="M115" s="150" t="s">
        <v>245</v>
      </c>
      <c r="N115" s="150" t="s">
        <v>245</v>
      </c>
      <c r="O115" s="150" t="s">
        <v>245</v>
      </c>
      <c r="P115" s="74" t="s">
        <v>0</v>
      </c>
      <c r="Q115" s="75"/>
      <c r="R115" s="76"/>
      <c r="S115" s="76"/>
      <c r="T115" s="241"/>
      <c r="U115" s="257"/>
      <c r="V115" s="249"/>
      <c r="W115" s="131"/>
      <c r="X115" s="131">
        <v>420</v>
      </c>
      <c r="Y115" s="82">
        <f t="shared" ref="Y115:Y137" si="106">CEILING(AJ115*AK115,10)</f>
        <v>420</v>
      </c>
      <c r="Z115" s="83">
        <f t="shared" ref="Z115:Z137" si="107">CEILING(AJ115*AL115,10)</f>
        <v>0</v>
      </c>
      <c r="AA115" s="84"/>
      <c r="AB115" s="84">
        <v>100</v>
      </c>
      <c r="AC115" s="77" t="s">
        <v>285</v>
      </c>
      <c r="AD115" s="77" t="s">
        <v>285</v>
      </c>
      <c r="AE115" s="78">
        <f t="shared" ref="AE115:AE132" si="108">(MAX(Y115,Z115)/(E115))</f>
        <v>7.6041496931182442</v>
      </c>
      <c r="AF115" s="284"/>
      <c r="AG115" s="80"/>
      <c r="AH115" s="79"/>
      <c r="AI115" s="80"/>
      <c r="AJ115" s="59">
        <f t="shared" ref="AJ115:AJ131" si="109">X115</f>
        <v>420</v>
      </c>
      <c r="AK115" s="25">
        <f t="shared" ref="AK115:AK131" si="110">(100+AA115)/100</f>
        <v>1</v>
      </c>
      <c r="AL115" s="25">
        <f t="shared" ref="AL115:AL131" si="111">(100-AB115)/100</f>
        <v>0</v>
      </c>
      <c r="AM115" s="60">
        <v>20</v>
      </c>
      <c r="AN115" s="56">
        <v>1.05</v>
      </c>
      <c r="AO115" s="57">
        <v>6</v>
      </c>
      <c r="AP115" s="61"/>
      <c r="AR115" s="62">
        <f t="shared" ref="AR115:AR131" si="112">(AS115*AT115*AU115*AW115*AX115*AY115)/1000</f>
        <v>0</v>
      </c>
      <c r="AS115" s="58"/>
      <c r="AT115" s="63"/>
      <c r="AU115" s="63"/>
      <c r="AV115" s="64"/>
      <c r="AW115" s="58"/>
      <c r="AX115" s="64"/>
      <c r="AY115" s="64"/>
      <c r="BA115" s="65" t="str">
        <f t="shared" ref="BA115:BA137" si="113">A115</f>
        <v>5.01</v>
      </c>
    </row>
    <row r="116" spans="1:53" x14ac:dyDescent="0.2">
      <c r="A116" s="96" t="s">
        <v>200</v>
      </c>
      <c r="B116" s="81" t="s">
        <v>133</v>
      </c>
      <c r="C116" s="68">
        <v>12</v>
      </c>
      <c r="D116" s="69">
        <v>3.23</v>
      </c>
      <c r="E116" s="88">
        <f t="shared" si="105"/>
        <v>38.76</v>
      </c>
      <c r="F116" s="71"/>
      <c r="G116" s="72">
        <v>20</v>
      </c>
      <c r="H116" s="73">
        <v>2</v>
      </c>
      <c r="I116" s="73">
        <v>24</v>
      </c>
      <c r="J116" s="73">
        <v>2</v>
      </c>
      <c r="K116" s="150" t="s">
        <v>245</v>
      </c>
      <c r="L116" s="150" t="s">
        <v>245</v>
      </c>
      <c r="M116" s="150" t="s">
        <v>245</v>
      </c>
      <c r="N116" s="150" t="s">
        <v>245</v>
      </c>
      <c r="O116" s="150" t="s">
        <v>245</v>
      </c>
      <c r="P116" s="74" t="s">
        <v>0</v>
      </c>
      <c r="Q116" s="75"/>
      <c r="R116" s="76"/>
      <c r="S116" s="76"/>
      <c r="T116" s="241"/>
      <c r="U116" s="257"/>
      <c r="V116" s="249"/>
      <c r="W116" s="131"/>
      <c r="X116" s="131">
        <v>0</v>
      </c>
      <c r="Y116" s="82">
        <f t="shared" si="106"/>
        <v>0</v>
      </c>
      <c r="Z116" s="83">
        <f t="shared" si="107"/>
        <v>0</v>
      </c>
      <c r="AA116" s="84"/>
      <c r="AB116" s="84"/>
      <c r="AC116" s="77" t="s">
        <v>246</v>
      </c>
      <c r="AD116" s="77" t="s">
        <v>246</v>
      </c>
      <c r="AE116" s="78">
        <f t="shared" si="108"/>
        <v>0</v>
      </c>
      <c r="AF116" s="284"/>
      <c r="AG116" s="80"/>
      <c r="AH116" s="79"/>
      <c r="AI116" s="80"/>
      <c r="AJ116" s="59">
        <f t="shared" si="109"/>
        <v>0</v>
      </c>
      <c r="AK116" s="25">
        <f t="shared" si="110"/>
        <v>1</v>
      </c>
      <c r="AL116" s="25">
        <f t="shared" si="111"/>
        <v>1</v>
      </c>
      <c r="AM116" s="60">
        <v>20</v>
      </c>
      <c r="AN116" s="56">
        <v>1.05</v>
      </c>
      <c r="AO116" s="57">
        <v>6</v>
      </c>
      <c r="AP116" s="61"/>
      <c r="AR116" s="62">
        <f t="shared" si="112"/>
        <v>0</v>
      </c>
      <c r="AS116" s="58"/>
      <c r="AT116" s="63"/>
      <c r="AU116" s="63"/>
      <c r="AV116" s="64"/>
      <c r="AW116" s="58"/>
      <c r="AX116" s="64"/>
      <c r="AY116" s="64"/>
      <c r="BA116" s="65" t="str">
        <f t="shared" si="113"/>
        <v>5.03</v>
      </c>
    </row>
    <row r="117" spans="1:53" x14ac:dyDescent="0.2">
      <c r="A117" s="96" t="s">
        <v>201</v>
      </c>
      <c r="B117" s="81" t="s">
        <v>135</v>
      </c>
      <c r="C117" s="68">
        <v>9.4</v>
      </c>
      <c r="D117" s="69">
        <v>2.8</v>
      </c>
      <c r="E117" s="88">
        <f t="shared" si="105"/>
        <v>26.32</v>
      </c>
      <c r="F117" s="71" t="s">
        <v>141</v>
      </c>
      <c r="G117" s="72">
        <v>20</v>
      </c>
      <c r="H117" s="73">
        <v>2</v>
      </c>
      <c r="I117" s="73">
        <v>24</v>
      </c>
      <c r="J117" s="73">
        <v>2</v>
      </c>
      <c r="K117" s="150" t="s">
        <v>245</v>
      </c>
      <c r="L117" s="150" t="s">
        <v>245</v>
      </c>
      <c r="M117" s="150" t="s">
        <v>245</v>
      </c>
      <c r="N117" s="150" t="s">
        <v>245</v>
      </c>
      <c r="O117" s="150" t="s">
        <v>245</v>
      </c>
      <c r="P117" s="74" t="s">
        <v>0</v>
      </c>
      <c r="Q117" s="75"/>
      <c r="R117" s="76"/>
      <c r="S117" s="76"/>
      <c r="T117" s="241"/>
      <c r="U117" s="257"/>
      <c r="V117" s="249"/>
      <c r="W117" s="131"/>
      <c r="X117" s="131">
        <f>50+50+30+30</f>
        <v>160</v>
      </c>
      <c r="Y117" s="82">
        <f t="shared" si="106"/>
        <v>0</v>
      </c>
      <c r="Z117" s="83">
        <f t="shared" si="107"/>
        <v>160</v>
      </c>
      <c r="AA117" s="84">
        <v>-100</v>
      </c>
      <c r="AB117" s="84"/>
      <c r="AC117" s="77" t="s">
        <v>285</v>
      </c>
      <c r="AD117" s="77" t="s">
        <v>285</v>
      </c>
      <c r="AE117" s="78">
        <f t="shared" si="108"/>
        <v>6.0790273556230998</v>
      </c>
      <c r="AF117" s="284"/>
      <c r="AG117" s="80"/>
      <c r="AH117" s="79"/>
      <c r="AI117" s="80"/>
      <c r="AJ117" s="59">
        <f t="shared" si="109"/>
        <v>160</v>
      </c>
      <c r="AK117" s="25">
        <f t="shared" si="110"/>
        <v>0</v>
      </c>
      <c r="AL117" s="25">
        <f t="shared" si="111"/>
        <v>1</v>
      </c>
      <c r="AM117" s="60">
        <v>20</v>
      </c>
      <c r="AN117" s="56">
        <v>1.05</v>
      </c>
      <c r="AO117" s="57">
        <v>6</v>
      </c>
      <c r="AP117" s="61"/>
      <c r="AR117" s="62">
        <f t="shared" si="112"/>
        <v>0</v>
      </c>
      <c r="AS117" s="58"/>
      <c r="AT117" s="63"/>
      <c r="AU117" s="63"/>
      <c r="AV117" s="64"/>
      <c r="AW117" s="58"/>
      <c r="AX117" s="64"/>
      <c r="AY117" s="64"/>
      <c r="BA117" s="65" t="str">
        <f t="shared" si="113"/>
        <v>5.04</v>
      </c>
    </row>
    <row r="118" spans="1:53" x14ac:dyDescent="0.2">
      <c r="A118" s="96" t="s">
        <v>202</v>
      </c>
      <c r="B118" s="81" t="s">
        <v>182</v>
      </c>
      <c r="C118" s="68">
        <v>2.9</v>
      </c>
      <c r="D118" s="69">
        <v>2.8</v>
      </c>
      <c r="E118" s="88">
        <f t="shared" si="105"/>
        <v>8.1199999999999992</v>
      </c>
      <c r="F118" s="71" t="s">
        <v>196</v>
      </c>
      <c r="G118" s="72">
        <v>20</v>
      </c>
      <c r="H118" s="73">
        <v>2</v>
      </c>
      <c r="I118" s="73">
        <v>24</v>
      </c>
      <c r="J118" s="73">
        <v>2</v>
      </c>
      <c r="K118" s="150" t="s">
        <v>245</v>
      </c>
      <c r="L118" s="150" t="s">
        <v>245</v>
      </c>
      <c r="M118" s="150" t="s">
        <v>245</v>
      </c>
      <c r="N118" s="150" t="s">
        <v>245</v>
      </c>
      <c r="O118" s="150" t="s">
        <v>245</v>
      </c>
      <c r="P118" s="74" t="s">
        <v>0</v>
      </c>
      <c r="Q118" s="75"/>
      <c r="R118" s="76"/>
      <c r="S118" s="76"/>
      <c r="T118" s="241"/>
      <c r="U118" s="257"/>
      <c r="V118" s="249"/>
      <c r="W118" s="131"/>
      <c r="X118" s="131">
        <v>100</v>
      </c>
      <c r="Y118" s="82">
        <f t="shared" si="106"/>
        <v>0</v>
      </c>
      <c r="Z118" s="83">
        <f t="shared" si="107"/>
        <v>100</v>
      </c>
      <c r="AA118" s="84">
        <v>-100</v>
      </c>
      <c r="AB118" s="84"/>
      <c r="AC118" s="77" t="s">
        <v>285</v>
      </c>
      <c r="AD118" s="77" t="s">
        <v>285</v>
      </c>
      <c r="AE118" s="78">
        <f t="shared" si="108"/>
        <v>12.315270935960593</v>
      </c>
      <c r="AF118" s="284"/>
      <c r="AG118" s="80"/>
      <c r="AH118" s="79"/>
      <c r="AI118" s="80"/>
      <c r="AJ118" s="59">
        <f t="shared" si="109"/>
        <v>100</v>
      </c>
      <c r="AK118" s="25">
        <f t="shared" si="110"/>
        <v>0</v>
      </c>
      <c r="AL118" s="25">
        <f t="shared" si="111"/>
        <v>1</v>
      </c>
      <c r="AM118" s="60">
        <v>20</v>
      </c>
      <c r="AN118" s="56">
        <v>1.05</v>
      </c>
      <c r="AO118" s="57">
        <v>6</v>
      </c>
      <c r="AP118" s="61"/>
      <c r="AR118" s="62">
        <f t="shared" si="112"/>
        <v>0</v>
      </c>
      <c r="AS118" s="58"/>
      <c r="AT118" s="63"/>
      <c r="AU118" s="63"/>
      <c r="AV118" s="64"/>
      <c r="AW118" s="58"/>
      <c r="AX118" s="64"/>
      <c r="AY118" s="64"/>
      <c r="BA118" s="65" t="str">
        <f t="shared" si="113"/>
        <v>5.05</v>
      </c>
    </row>
    <row r="119" spans="1:53" ht="16.5" thickBot="1" x14ac:dyDescent="0.25">
      <c r="A119" s="116" t="s">
        <v>203</v>
      </c>
      <c r="B119" s="117" t="s">
        <v>138</v>
      </c>
      <c r="C119" s="118">
        <v>8.9</v>
      </c>
      <c r="D119" s="119">
        <v>2.8</v>
      </c>
      <c r="E119" s="120">
        <f t="shared" si="105"/>
        <v>24.919999999999998</v>
      </c>
      <c r="F119" s="209" t="s">
        <v>142</v>
      </c>
      <c r="G119" s="121">
        <v>20</v>
      </c>
      <c r="H119" s="122">
        <v>2</v>
      </c>
      <c r="I119" s="122">
        <v>24</v>
      </c>
      <c r="J119" s="122">
        <v>2</v>
      </c>
      <c r="K119" s="122" t="s">
        <v>245</v>
      </c>
      <c r="L119" s="296" t="s">
        <v>245</v>
      </c>
      <c r="M119" s="296" t="s">
        <v>245</v>
      </c>
      <c r="N119" s="296" t="s">
        <v>245</v>
      </c>
      <c r="O119" s="296" t="s">
        <v>245</v>
      </c>
      <c r="P119" s="123" t="s">
        <v>0</v>
      </c>
      <c r="Q119" s="124"/>
      <c r="R119" s="125"/>
      <c r="S119" s="125"/>
      <c r="T119" s="243"/>
      <c r="U119" s="259"/>
      <c r="V119" s="250"/>
      <c r="W119" s="133"/>
      <c r="X119" s="133">
        <f>50+60+50</f>
        <v>160</v>
      </c>
      <c r="Y119" s="126">
        <f t="shared" si="106"/>
        <v>0</v>
      </c>
      <c r="Z119" s="127">
        <f t="shared" si="107"/>
        <v>160</v>
      </c>
      <c r="AA119" s="128">
        <v>-100</v>
      </c>
      <c r="AB119" s="128"/>
      <c r="AC119" s="129" t="s">
        <v>285</v>
      </c>
      <c r="AD119" s="129" t="s">
        <v>285</v>
      </c>
      <c r="AE119" s="130">
        <f t="shared" si="108"/>
        <v>6.4205457463884432</v>
      </c>
      <c r="AF119" s="284"/>
      <c r="AG119" s="80"/>
      <c r="AH119" s="79"/>
      <c r="AI119" s="80"/>
      <c r="AJ119" s="59">
        <f t="shared" si="109"/>
        <v>160</v>
      </c>
      <c r="AK119" s="25">
        <f t="shared" si="110"/>
        <v>0</v>
      </c>
      <c r="AL119" s="25">
        <f t="shared" si="111"/>
        <v>1</v>
      </c>
      <c r="AM119" s="60">
        <v>20</v>
      </c>
      <c r="AN119" s="56">
        <v>1.05</v>
      </c>
      <c r="AO119" s="57">
        <v>6</v>
      </c>
      <c r="AP119" s="61"/>
      <c r="AR119" s="62">
        <f t="shared" si="112"/>
        <v>0</v>
      </c>
      <c r="AS119" s="58"/>
      <c r="AT119" s="63"/>
      <c r="AU119" s="63"/>
      <c r="AV119" s="64"/>
      <c r="AW119" s="58"/>
      <c r="AX119" s="64"/>
      <c r="AY119" s="64"/>
      <c r="BA119" s="65" t="str">
        <f t="shared" si="113"/>
        <v>5.06</v>
      </c>
    </row>
    <row r="120" spans="1:53" ht="16.5" thickBot="1" x14ac:dyDescent="0.25">
      <c r="A120" s="155" t="s">
        <v>204</v>
      </c>
      <c r="B120" s="156" t="s">
        <v>139</v>
      </c>
      <c r="C120" s="157">
        <v>26.9</v>
      </c>
      <c r="D120" s="158">
        <v>3.23</v>
      </c>
      <c r="E120" s="159">
        <f t="shared" si="105"/>
        <v>86.887</v>
      </c>
      <c r="F120" s="213"/>
      <c r="G120" s="160">
        <v>20</v>
      </c>
      <c r="H120" s="161">
        <v>2</v>
      </c>
      <c r="I120" s="161">
        <v>24</v>
      </c>
      <c r="J120" s="161">
        <v>2</v>
      </c>
      <c r="K120" s="122" t="s">
        <v>245</v>
      </c>
      <c r="L120" s="296" t="s">
        <v>245</v>
      </c>
      <c r="M120" s="296" t="s">
        <v>245</v>
      </c>
      <c r="N120" s="296" t="s">
        <v>245</v>
      </c>
      <c r="O120" s="296" t="s">
        <v>245</v>
      </c>
      <c r="P120" s="162" t="s">
        <v>0</v>
      </c>
      <c r="Q120" s="163"/>
      <c r="R120" s="225"/>
      <c r="S120" s="225"/>
      <c r="T120" s="248"/>
      <c r="U120" s="263"/>
      <c r="V120" s="255"/>
      <c r="W120" s="164"/>
      <c r="X120" s="164">
        <v>110</v>
      </c>
      <c r="Y120" s="165">
        <f t="shared" si="106"/>
        <v>110</v>
      </c>
      <c r="Z120" s="166">
        <f t="shared" si="107"/>
        <v>110</v>
      </c>
      <c r="AA120" s="167"/>
      <c r="AB120" s="167"/>
      <c r="AC120" s="168" t="s">
        <v>92</v>
      </c>
      <c r="AD120" s="168" t="s">
        <v>92</v>
      </c>
      <c r="AE120" s="169">
        <f t="shared" si="108"/>
        <v>1.2660121767352999</v>
      </c>
      <c r="AF120" s="284"/>
      <c r="AG120" s="80"/>
      <c r="AH120" s="79"/>
      <c r="AI120" s="80"/>
      <c r="AJ120" s="59">
        <f t="shared" si="109"/>
        <v>110</v>
      </c>
      <c r="AK120" s="25">
        <f t="shared" si="110"/>
        <v>1</v>
      </c>
      <c r="AL120" s="25">
        <f t="shared" si="111"/>
        <v>1</v>
      </c>
      <c r="AM120" s="60">
        <v>20</v>
      </c>
      <c r="AN120" s="56">
        <v>1.05</v>
      </c>
      <c r="AO120" s="57">
        <v>6</v>
      </c>
      <c r="AP120" s="61"/>
      <c r="AR120" s="62">
        <f t="shared" si="112"/>
        <v>0</v>
      </c>
      <c r="AS120" s="58"/>
      <c r="AT120" s="63"/>
      <c r="AU120" s="63"/>
      <c r="AV120" s="64"/>
      <c r="AW120" s="58"/>
      <c r="AX120" s="64"/>
      <c r="AY120" s="64"/>
      <c r="BA120" s="65" t="str">
        <f t="shared" si="113"/>
        <v>5.07</v>
      </c>
    </row>
    <row r="121" spans="1:53" x14ac:dyDescent="0.2">
      <c r="A121" s="100" t="s">
        <v>205</v>
      </c>
      <c r="B121" s="81" t="s">
        <v>218</v>
      </c>
      <c r="C121" s="102">
        <v>10.1</v>
      </c>
      <c r="D121" s="103">
        <v>2.8</v>
      </c>
      <c r="E121" s="104">
        <f>C121*D121</f>
        <v>28.279999999999998</v>
      </c>
      <c r="F121" s="105"/>
      <c r="G121" s="106">
        <v>22</v>
      </c>
      <c r="H121" s="107">
        <v>2</v>
      </c>
      <c r="I121" s="107">
        <v>24</v>
      </c>
      <c r="J121" s="107">
        <v>2</v>
      </c>
      <c r="K121" s="295" t="s">
        <v>245</v>
      </c>
      <c r="L121" s="295" t="s">
        <v>245</v>
      </c>
      <c r="M121" s="295" t="s">
        <v>245</v>
      </c>
      <c r="N121" s="295" t="s">
        <v>245</v>
      </c>
      <c r="O121" s="295" t="s">
        <v>245</v>
      </c>
      <c r="P121" s="108" t="s">
        <v>0</v>
      </c>
      <c r="Q121" s="75"/>
      <c r="R121" s="76"/>
      <c r="S121" s="76"/>
      <c r="T121" s="241"/>
      <c r="U121" s="257"/>
      <c r="V121" s="249"/>
      <c r="W121" s="132"/>
      <c r="X121" s="132">
        <v>370</v>
      </c>
      <c r="Y121" s="111">
        <f t="shared" si="106"/>
        <v>370</v>
      </c>
      <c r="Z121" s="112" t="s">
        <v>323</v>
      </c>
      <c r="AA121" s="113"/>
      <c r="AB121" s="113"/>
      <c r="AC121" s="114" t="s">
        <v>92</v>
      </c>
      <c r="AD121" s="114" t="s">
        <v>92</v>
      </c>
      <c r="AE121" s="115">
        <f t="shared" si="108"/>
        <v>13.083451202263085</v>
      </c>
      <c r="AF121" s="286"/>
      <c r="AG121" s="142"/>
      <c r="AH121" s="141"/>
      <c r="AI121" s="142"/>
      <c r="AJ121" s="59">
        <f t="shared" si="109"/>
        <v>370</v>
      </c>
      <c r="AK121" s="25">
        <f t="shared" si="110"/>
        <v>1</v>
      </c>
      <c r="AL121" s="25">
        <f t="shared" si="111"/>
        <v>1</v>
      </c>
      <c r="AM121" s="60">
        <v>20</v>
      </c>
      <c r="AN121" s="56">
        <v>1.05</v>
      </c>
      <c r="AO121" s="57">
        <v>6</v>
      </c>
      <c r="AP121" s="61"/>
      <c r="AR121" s="62">
        <f t="shared" si="112"/>
        <v>0</v>
      </c>
      <c r="AS121" s="58"/>
      <c r="AT121" s="63"/>
      <c r="AU121" s="63"/>
      <c r="AV121" s="64"/>
      <c r="AW121" s="58"/>
      <c r="AX121" s="64"/>
      <c r="AY121" s="64"/>
      <c r="BA121" s="65" t="str">
        <f t="shared" si="113"/>
        <v>5.08</v>
      </c>
    </row>
    <row r="122" spans="1:53" x14ac:dyDescent="0.2">
      <c r="A122" s="96" t="s">
        <v>206</v>
      </c>
      <c r="B122" s="81" t="s">
        <v>219</v>
      </c>
      <c r="C122" s="68">
        <v>5.5</v>
      </c>
      <c r="D122" s="69">
        <v>2.8</v>
      </c>
      <c r="E122" s="88">
        <f t="shared" si="105"/>
        <v>15.399999999999999</v>
      </c>
      <c r="F122" s="71"/>
      <c r="G122" s="72">
        <v>22</v>
      </c>
      <c r="H122" s="73">
        <v>2</v>
      </c>
      <c r="I122" s="73">
        <v>24</v>
      </c>
      <c r="J122" s="73">
        <v>2</v>
      </c>
      <c r="K122" s="150" t="s">
        <v>245</v>
      </c>
      <c r="L122" s="150" t="s">
        <v>245</v>
      </c>
      <c r="M122" s="150" t="s">
        <v>245</v>
      </c>
      <c r="N122" s="150" t="s">
        <v>245</v>
      </c>
      <c r="O122" s="150" t="s">
        <v>245</v>
      </c>
      <c r="P122" s="74" t="s">
        <v>0</v>
      </c>
      <c r="Q122" s="75"/>
      <c r="R122" s="76"/>
      <c r="S122" s="76"/>
      <c r="T122" s="241"/>
      <c r="U122" s="257"/>
      <c r="V122" s="249"/>
      <c r="W122" s="132"/>
      <c r="X122" s="132">
        <v>200</v>
      </c>
      <c r="Y122" s="82">
        <f t="shared" si="106"/>
        <v>200</v>
      </c>
      <c r="Z122" s="83" t="s">
        <v>324</v>
      </c>
      <c r="AA122" s="84"/>
      <c r="AB122" s="84"/>
      <c r="AC122" s="114" t="s">
        <v>92</v>
      </c>
      <c r="AD122" s="114" t="s">
        <v>92</v>
      </c>
      <c r="AE122" s="78">
        <f t="shared" si="108"/>
        <v>12.987012987012989</v>
      </c>
      <c r="AF122" s="284"/>
      <c r="AG122" s="80"/>
      <c r="AH122" s="79"/>
      <c r="AI122" s="80"/>
      <c r="AJ122" s="59">
        <f t="shared" si="109"/>
        <v>200</v>
      </c>
      <c r="AK122" s="25">
        <f t="shared" si="110"/>
        <v>1</v>
      </c>
      <c r="AL122" s="25">
        <f t="shared" si="111"/>
        <v>1</v>
      </c>
      <c r="AM122" s="60">
        <v>20</v>
      </c>
      <c r="AN122" s="56">
        <v>1.05</v>
      </c>
      <c r="AO122" s="57">
        <v>6</v>
      </c>
      <c r="AP122" s="61"/>
      <c r="AR122" s="62">
        <f t="shared" si="112"/>
        <v>0</v>
      </c>
      <c r="AS122" s="58"/>
      <c r="AT122" s="63"/>
      <c r="AU122" s="63"/>
      <c r="AV122" s="64"/>
      <c r="AW122" s="58"/>
      <c r="AX122" s="64"/>
      <c r="AY122" s="64"/>
      <c r="BA122" s="65" t="str">
        <f t="shared" si="113"/>
        <v>5.09</v>
      </c>
    </row>
    <row r="123" spans="1:53" x14ac:dyDescent="0.2">
      <c r="A123" s="96" t="s">
        <v>207</v>
      </c>
      <c r="B123" s="81" t="s">
        <v>143</v>
      </c>
      <c r="C123" s="68">
        <v>28.6</v>
      </c>
      <c r="D123" s="69">
        <v>2.8</v>
      </c>
      <c r="E123" s="88">
        <f>C123*D123</f>
        <v>80.08</v>
      </c>
      <c r="F123" s="71"/>
      <c r="G123" s="72">
        <v>22</v>
      </c>
      <c r="H123" s="73">
        <v>2</v>
      </c>
      <c r="I123" s="73">
        <v>24</v>
      </c>
      <c r="J123" s="73">
        <v>2</v>
      </c>
      <c r="K123" s="150" t="s">
        <v>245</v>
      </c>
      <c r="L123" s="150" t="s">
        <v>245</v>
      </c>
      <c r="M123" s="150" t="s">
        <v>245</v>
      </c>
      <c r="N123" s="150" t="s">
        <v>245</v>
      </c>
      <c r="O123" s="150" t="s">
        <v>245</v>
      </c>
      <c r="P123" s="74" t="s">
        <v>0</v>
      </c>
      <c r="Q123" s="75"/>
      <c r="R123" s="76"/>
      <c r="S123" s="76"/>
      <c r="T123" s="241"/>
      <c r="U123" s="257"/>
      <c r="V123" s="249"/>
      <c r="W123" s="132"/>
      <c r="X123" s="132">
        <v>1050</v>
      </c>
      <c r="Y123" s="82">
        <f t="shared" si="106"/>
        <v>1050</v>
      </c>
      <c r="Z123" s="83" t="s">
        <v>325</v>
      </c>
      <c r="AA123" s="84"/>
      <c r="AB123" s="84"/>
      <c r="AC123" s="114" t="s">
        <v>92</v>
      </c>
      <c r="AD123" s="114" t="s">
        <v>92</v>
      </c>
      <c r="AE123" s="78">
        <f t="shared" si="108"/>
        <v>13.111888111888112</v>
      </c>
      <c r="AF123" s="284"/>
      <c r="AG123" s="80"/>
      <c r="AH123" s="79"/>
      <c r="AI123" s="80"/>
      <c r="AJ123" s="59">
        <f t="shared" si="109"/>
        <v>1050</v>
      </c>
      <c r="AK123" s="25">
        <f t="shared" si="110"/>
        <v>1</v>
      </c>
      <c r="AL123" s="25">
        <f t="shared" si="111"/>
        <v>1</v>
      </c>
      <c r="AM123" s="60">
        <v>20</v>
      </c>
      <c r="AN123" s="56">
        <v>1.05</v>
      </c>
      <c r="AO123" s="57">
        <v>6</v>
      </c>
      <c r="AP123" s="61"/>
      <c r="AR123" s="62">
        <f t="shared" si="112"/>
        <v>0</v>
      </c>
      <c r="AS123" s="58"/>
      <c r="AT123" s="63"/>
      <c r="AU123" s="63"/>
      <c r="AV123" s="64"/>
      <c r="AW123" s="58"/>
      <c r="AX123" s="64"/>
      <c r="AY123" s="64"/>
      <c r="BA123" s="65" t="str">
        <f t="shared" si="113"/>
        <v>5.10</v>
      </c>
    </row>
    <row r="124" spans="1:53" x14ac:dyDescent="0.2">
      <c r="A124" s="96" t="s">
        <v>208</v>
      </c>
      <c r="B124" s="81" t="s">
        <v>227</v>
      </c>
      <c r="C124" s="68">
        <v>15.5</v>
      </c>
      <c r="D124" s="69">
        <v>2.8</v>
      </c>
      <c r="E124" s="88">
        <f>C124*D124</f>
        <v>43.4</v>
      </c>
      <c r="F124" s="71"/>
      <c r="G124" s="72">
        <v>22</v>
      </c>
      <c r="H124" s="73">
        <v>2</v>
      </c>
      <c r="I124" s="73">
        <v>24</v>
      </c>
      <c r="J124" s="73">
        <v>2</v>
      </c>
      <c r="K124" s="150" t="s">
        <v>245</v>
      </c>
      <c r="L124" s="150" t="s">
        <v>245</v>
      </c>
      <c r="M124" s="150" t="s">
        <v>245</v>
      </c>
      <c r="N124" s="150" t="s">
        <v>245</v>
      </c>
      <c r="O124" s="150" t="s">
        <v>245</v>
      </c>
      <c r="P124" s="74" t="s">
        <v>0</v>
      </c>
      <c r="Q124" s="75"/>
      <c r="R124" s="76"/>
      <c r="S124" s="76"/>
      <c r="T124" s="241"/>
      <c r="U124" s="257"/>
      <c r="V124" s="249"/>
      <c r="W124" s="132"/>
      <c r="X124" s="132">
        <v>720</v>
      </c>
      <c r="Y124" s="82">
        <f t="shared" si="106"/>
        <v>720</v>
      </c>
      <c r="Z124" s="83" t="s">
        <v>326</v>
      </c>
      <c r="AA124" s="84"/>
      <c r="AB124" s="84"/>
      <c r="AC124" s="114" t="s">
        <v>92</v>
      </c>
      <c r="AD124" s="114" t="s">
        <v>92</v>
      </c>
      <c r="AE124" s="78">
        <f t="shared" si="108"/>
        <v>16.589861751152075</v>
      </c>
      <c r="AF124" s="284"/>
      <c r="AG124" s="80"/>
      <c r="AH124" s="79"/>
      <c r="AI124" s="80"/>
      <c r="AJ124" s="59">
        <f>X124</f>
        <v>720</v>
      </c>
      <c r="AK124" s="25">
        <f>(100+AA124)/100</f>
        <v>1</v>
      </c>
      <c r="AL124" s="25">
        <f>(100-AB124)/100</f>
        <v>1</v>
      </c>
      <c r="AM124" s="60">
        <v>20</v>
      </c>
      <c r="AN124" s="56">
        <v>1.05</v>
      </c>
      <c r="AO124" s="57">
        <v>6</v>
      </c>
      <c r="AP124" s="61"/>
      <c r="AR124" s="62">
        <f>(AS124*AT124*AU124*AW124*AX124*AY124)/1000</f>
        <v>0</v>
      </c>
      <c r="AS124" s="58"/>
      <c r="AT124" s="63"/>
      <c r="AU124" s="63"/>
      <c r="AV124" s="64"/>
      <c r="AW124" s="58"/>
      <c r="AX124" s="64"/>
      <c r="AY124" s="64"/>
      <c r="BA124" s="65" t="str">
        <f t="shared" si="113"/>
        <v>5.11</v>
      </c>
    </row>
    <row r="125" spans="1:53" x14ac:dyDescent="0.2">
      <c r="A125" s="96" t="s">
        <v>209</v>
      </c>
      <c r="B125" s="81" t="s">
        <v>220</v>
      </c>
      <c r="C125" s="68">
        <v>21.5</v>
      </c>
      <c r="D125" s="69">
        <v>2.8</v>
      </c>
      <c r="E125" s="88">
        <f t="shared" si="105"/>
        <v>60.199999999999996</v>
      </c>
      <c r="F125" s="71"/>
      <c r="G125" s="72">
        <v>22</v>
      </c>
      <c r="H125" s="73">
        <v>2</v>
      </c>
      <c r="I125" s="73">
        <v>24</v>
      </c>
      <c r="J125" s="73">
        <v>2</v>
      </c>
      <c r="K125" s="150" t="s">
        <v>245</v>
      </c>
      <c r="L125" s="150" t="s">
        <v>245</v>
      </c>
      <c r="M125" s="150" t="s">
        <v>245</v>
      </c>
      <c r="N125" s="150" t="s">
        <v>245</v>
      </c>
      <c r="O125" s="150" t="s">
        <v>245</v>
      </c>
      <c r="P125" s="74" t="s">
        <v>0</v>
      </c>
      <c r="Q125" s="75"/>
      <c r="R125" s="76"/>
      <c r="S125" s="76"/>
      <c r="T125" s="241"/>
      <c r="U125" s="257"/>
      <c r="V125" s="249"/>
      <c r="W125" s="132"/>
      <c r="X125" s="132">
        <v>960</v>
      </c>
      <c r="Y125" s="82">
        <f t="shared" si="106"/>
        <v>960</v>
      </c>
      <c r="Z125" s="83" t="s">
        <v>327</v>
      </c>
      <c r="AA125" s="84"/>
      <c r="AB125" s="84"/>
      <c r="AC125" s="114" t="s">
        <v>92</v>
      </c>
      <c r="AD125" s="114" t="s">
        <v>92</v>
      </c>
      <c r="AE125" s="78">
        <f t="shared" si="108"/>
        <v>15.946843853820599</v>
      </c>
      <c r="AF125" s="284"/>
      <c r="AG125" s="80"/>
      <c r="AH125" s="79"/>
      <c r="AI125" s="80"/>
      <c r="AJ125" s="59">
        <f t="shared" si="109"/>
        <v>960</v>
      </c>
      <c r="AK125" s="25">
        <f t="shared" si="110"/>
        <v>1</v>
      </c>
      <c r="AL125" s="25">
        <f t="shared" si="111"/>
        <v>1</v>
      </c>
      <c r="AM125" s="60">
        <v>20</v>
      </c>
      <c r="AN125" s="56">
        <v>1.05</v>
      </c>
      <c r="AO125" s="57">
        <v>6</v>
      </c>
      <c r="AP125" s="61"/>
      <c r="AR125" s="62">
        <f t="shared" si="112"/>
        <v>0</v>
      </c>
      <c r="AS125" s="58"/>
      <c r="AT125" s="63"/>
      <c r="AU125" s="63"/>
      <c r="AV125" s="64"/>
      <c r="AW125" s="58"/>
      <c r="AX125" s="64"/>
      <c r="AY125" s="64"/>
      <c r="BA125" s="65" t="str">
        <f t="shared" si="113"/>
        <v>5.12</v>
      </c>
    </row>
    <row r="126" spans="1:53" x14ac:dyDescent="0.2">
      <c r="A126" s="96" t="s">
        <v>210</v>
      </c>
      <c r="B126" s="81" t="s">
        <v>221</v>
      </c>
      <c r="C126" s="68">
        <v>15.7</v>
      </c>
      <c r="D126" s="69">
        <v>2.8</v>
      </c>
      <c r="E126" s="88">
        <f t="shared" si="105"/>
        <v>43.959999999999994</v>
      </c>
      <c r="F126" s="71"/>
      <c r="G126" s="72">
        <v>22</v>
      </c>
      <c r="H126" s="73">
        <v>2</v>
      </c>
      <c r="I126" s="73">
        <v>24</v>
      </c>
      <c r="J126" s="73">
        <v>2</v>
      </c>
      <c r="K126" s="150" t="s">
        <v>245</v>
      </c>
      <c r="L126" s="150" t="s">
        <v>245</v>
      </c>
      <c r="M126" s="150" t="s">
        <v>245</v>
      </c>
      <c r="N126" s="150" t="s">
        <v>245</v>
      </c>
      <c r="O126" s="150" t="s">
        <v>245</v>
      </c>
      <c r="P126" s="74" t="s">
        <v>0</v>
      </c>
      <c r="Q126" s="75"/>
      <c r="R126" s="76"/>
      <c r="S126" s="76"/>
      <c r="T126" s="241"/>
      <c r="U126" s="257"/>
      <c r="V126" s="249"/>
      <c r="W126" s="132"/>
      <c r="X126" s="132">
        <v>720</v>
      </c>
      <c r="Y126" s="82">
        <f t="shared" si="106"/>
        <v>720</v>
      </c>
      <c r="Z126" s="83" t="s">
        <v>326</v>
      </c>
      <c r="AA126" s="84"/>
      <c r="AB126" s="84"/>
      <c r="AC126" s="114" t="s">
        <v>92</v>
      </c>
      <c r="AD126" s="114" t="s">
        <v>92</v>
      </c>
      <c r="AE126" s="78">
        <f t="shared" si="108"/>
        <v>16.378525932666061</v>
      </c>
      <c r="AF126" s="284"/>
      <c r="AG126" s="80"/>
      <c r="AH126" s="79"/>
      <c r="AI126" s="80"/>
      <c r="AJ126" s="59">
        <f t="shared" si="109"/>
        <v>720</v>
      </c>
      <c r="AK126" s="25">
        <f t="shared" si="110"/>
        <v>1</v>
      </c>
      <c r="AL126" s="25">
        <f t="shared" si="111"/>
        <v>1</v>
      </c>
      <c r="AM126" s="60">
        <v>20</v>
      </c>
      <c r="AN126" s="56">
        <v>1.05</v>
      </c>
      <c r="AO126" s="57">
        <v>6</v>
      </c>
      <c r="AP126" s="61"/>
      <c r="AR126" s="62">
        <f t="shared" si="112"/>
        <v>0</v>
      </c>
      <c r="AS126" s="58"/>
      <c r="AT126" s="63"/>
      <c r="AU126" s="63"/>
      <c r="AV126" s="64"/>
      <c r="AW126" s="58"/>
      <c r="AX126" s="64"/>
      <c r="AY126" s="64"/>
      <c r="BA126" s="65" t="str">
        <f t="shared" si="113"/>
        <v>5.13</v>
      </c>
    </row>
    <row r="127" spans="1:53" x14ac:dyDescent="0.2">
      <c r="A127" s="96" t="s">
        <v>211</v>
      </c>
      <c r="B127" s="81" t="s">
        <v>222</v>
      </c>
      <c r="C127" s="68">
        <v>14.5</v>
      </c>
      <c r="D127" s="69">
        <v>2.8</v>
      </c>
      <c r="E127" s="88">
        <f t="shared" si="105"/>
        <v>40.599999999999994</v>
      </c>
      <c r="F127" s="71"/>
      <c r="G127" s="72">
        <v>22</v>
      </c>
      <c r="H127" s="73">
        <v>2</v>
      </c>
      <c r="I127" s="73">
        <v>24</v>
      </c>
      <c r="J127" s="73">
        <v>2</v>
      </c>
      <c r="K127" s="150" t="s">
        <v>245</v>
      </c>
      <c r="L127" s="150" t="s">
        <v>245</v>
      </c>
      <c r="M127" s="150" t="s">
        <v>245</v>
      </c>
      <c r="N127" s="150" t="s">
        <v>245</v>
      </c>
      <c r="O127" s="150" t="s">
        <v>245</v>
      </c>
      <c r="P127" s="74" t="s">
        <v>0</v>
      </c>
      <c r="Q127" s="75"/>
      <c r="R127" s="76"/>
      <c r="S127" s="76"/>
      <c r="T127" s="241"/>
      <c r="U127" s="257"/>
      <c r="V127" s="249"/>
      <c r="W127" s="132"/>
      <c r="X127" s="132">
        <v>750</v>
      </c>
      <c r="Y127" s="82">
        <f t="shared" si="106"/>
        <v>750</v>
      </c>
      <c r="Z127" s="83" t="s">
        <v>328</v>
      </c>
      <c r="AA127" s="84"/>
      <c r="AB127" s="84"/>
      <c r="AC127" s="114" t="s">
        <v>92</v>
      </c>
      <c r="AD127" s="114" t="s">
        <v>92</v>
      </c>
      <c r="AE127" s="78">
        <f t="shared" si="108"/>
        <v>18.47290640394089</v>
      </c>
      <c r="AF127" s="284"/>
      <c r="AG127" s="80"/>
      <c r="AH127" s="79"/>
      <c r="AI127" s="80"/>
      <c r="AJ127" s="59">
        <f t="shared" si="109"/>
        <v>750</v>
      </c>
      <c r="AK127" s="25">
        <f t="shared" si="110"/>
        <v>1</v>
      </c>
      <c r="AL127" s="25">
        <f t="shared" si="111"/>
        <v>1</v>
      </c>
      <c r="AM127" s="60">
        <v>20</v>
      </c>
      <c r="AN127" s="56">
        <v>1.05</v>
      </c>
      <c r="AO127" s="57">
        <v>6</v>
      </c>
      <c r="AP127" s="61"/>
      <c r="AR127" s="62">
        <f t="shared" si="112"/>
        <v>0</v>
      </c>
      <c r="AS127" s="58"/>
      <c r="AT127" s="63"/>
      <c r="AU127" s="63"/>
      <c r="AV127" s="64"/>
      <c r="AW127" s="58"/>
      <c r="AX127" s="64"/>
      <c r="AY127" s="64"/>
      <c r="BA127" s="65" t="str">
        <f t="shared" si="113"/>
        <v>5.14</v>
      </c>
    </row>
    <row r="128" spans="1:53" x14ac:dyDescent="0.2">
      <c r="A128" s="96" t="s">
        <v>212</v>
      </c>
      <c r="B128" s="81" t="s">
        <v>223</v>
      </c>
      <c r="C128" s="68">
        <v>12.6</v>
      </c>
      <c r="D128" s="69">
        <v>2.8</v>
      </c>
      <c r="E128" s="88">
        <f t="shared" si="105"/>
        <v>35.279999999999994</v>
      </c>
      <c r="F128" s="71"/>
      <c r="G128" s="72">
        <v>22</v>
      </c>
      <c r="H128" s="73">
        <v>2</v>
      </c>
      <c r="I128" s="73">
        <v>24</v>
      </c>
      <c r="J128" s="73">
        <v>2</v>
      </c>
      <c r="K128" s="150" t="s">
        <v>245</v>
      </c>
      <c r="L128" s="150" t="s">
        <v>245</v>
      </c>
      <c r="M128" s="150" t="s">
        <v>245</v>
      </c>
      <c r="N128" s="150" t="s">
        <v>245</v>
      </c>
      <c r="O128" s="150" t="s">
        <v>245</v>
      </c>
      <c r="P128" s="74" t="s">
        <v>0</v>
      </c>
      <c r="Q128" s="75"/>
      <c r="R128" s="76"/>
      <c r="S128" s="76"/>
      <c r="T128" s="241"/>
      <c r="U128" s="257"/>
      <c r="V128" s="249"/>
      <c r="W128" s="132"/>
      <c r="X128" s="132">
        <v>580</v>
      </c>
      <c r="Y128" s="82">
        <f t="shared" si="106"/>
        <v>580</v>
      </c>
      <c r="Z128" s="83" t="s">
        <v>329</v>
      </c>
      <c r="AA128" s="84"/>
      <c r="AB128" s="84"/>
      <c r="AC128" s="114" t="s">
        <v>92</v>
      </c>
      <c r="AD128" s="114" t="s">
        <v>92</v>
      </c>
      <c r="AE128" s="78">
        <f t="shared" si="108"/>
        <v>16.439909297052157</v>
      </c>
      <c r="AF128" s="284"/>
      <c r="AG128" s="80"/>
      <c r="AH128" s="79"/>
      <c r="AI128" s="80"/>
      <c r="AJ128" s="59">
        <f t="shared" si="109"/>
        <v>580</v>
      </c>
      <c r="AK128" s="25">
        <f t="shared" si="110"/>
        <v>1</v>
      </c>
      <c r="AL128" s="25">
        <f t="shared" si="111"/>
        <v>1</v>
      </c>
      <c r="AM128" s="60">
        <v>20</v>
      </c>
      <c r="AN128" s="56">
        <v>1.05</v>
      </c>
      <c r="AO128" s="57">
        <v>6</v>
      </c>
      <c r="AP128" s="61"/>
      <c r="AR128" s="62">
        <f t="shared" si="112"/>
        <v>0</v>
      </c>
      <c r="AS128" s="58"/>
      <c r="AT128" s="63"/>
      <c r="AU128" s="63"/>
      <c r="AV128" s="64"/>
      <c r="AW128" s="58"/>
      <c r="AX128" s="64"/>
      <c r="AY128" s="64"/>
      <c r="BA128" s="65" t="str">
        <f t="shared" si="113"/>
        <v>5.15</v>
      </c>
    </row>
    <row r="129" spans="1:53" x14ac:dyDescent="0.2">
      <c r="A129" s="96" t="s">
        <v>213</v>
      </c>
      <c r="B129" s="81" t="s">
        <v>224</v>
      </c>
      <c r="C129" s="68">
        <v>60.8</v>
      </c>
      <c r="D129" s="69">
        <v>2.8</v>
      </c>
      <c r="E129" s="88">
        <f t="shared" si="105"/>
        <v>170.23999999999998</v>
      </c>
      <c r="F129" s="207" t="s">
        <v>261</v>
      </c>
      <c r="G129" s="72">
        <v>22</v>
      </c>
      <c r="H129" s="73">
        <v>2</v>
      </c>
      <c r="I129" s="73">
        <v>24</v>
      </c>
      <c r="J129" s="73">
        <v>2</v>
      </c>
      <c r="K129" s="150" t="s">
        <v>245</v>
      </c>
      <c r="L129" s="150" t="s">
        <v>245</v>
      </c>
      <c r="M129" s="150" t="s">
        <v>245</v>
      </c>
      <c r="N129" s="150" t="s">
        <v>245</v>
      </c>
      <c r="O129" s="150" t="s">
        <v>245</v>
      </c>
      <c r="P129" s="74" t="s">
        <v>0</v>
      </c>
      <c r="Q129" s="75"/>
      <c r="R129" s="76"/>
      <c r="S129" s="76"/>
      <c r="T129" s="241"/>
      <c r="U129" s="257"/>
      <c r="V129" s="249"/>
      <c r="W129" s="132"/>
      <c r="X129" s="132">
        <v>2000</v>
      </c>
      <c r="Y129" s="82">
        <f t="shared" si="106"/>
        <v>2000</v>
      </c>
      <c r="Z129" s="83" t="s">
        <v>330</v>
      </c>
      <c r="AA129" s="84"/>
      <c r="AB129" s="84"/>
      <c r="AC129" s="114" t="s">
        <v>92</v>
      </c>
      <c r="AD129" s="114" t="s">
        <v>92</v>
      </c>
      <c r="AE129" s="78">
        <f t="shared" si="108"/>
        <v>11.74812030075188</v>
      </c>
      <c r="AF129" s="284"/>
      <c r="AG129" s="80"/>
      <c r="AH129" s="79"/>
      <c r="AI129" s="80"/>
      <c r="AJ129" s="59">
        <f t="shared" si="109"/>
        <v>2000</v>
      </c>
      <c r="AK129" s="25">
        <f t="shared" si="110"/>
        <v>1</v>
      </c>
      <c r="AL129" s="25">
        <f t="shared" si="111"/>
        <v>1</v>
      </c>
      <c r="AM129" s="60">
        <v>20</v>
      </c>
      <c r="AN129" s="56">
        <v>1.05</v>
      </c>
      <c r="AO129" s="57">
        <v>6</v>
      </c>
      <c r="AP129" s="61"/>
      <c r="AR129" s="62">
        <f t="shared" si="112"/>
        <v>0</v>
      </c>
      <c r="AS129" s="58"/>
      <c r="AT129" s="63"/>
      <c r="AU129" s="63"/>
      <c r="AV129" s="64"/>
      <c r="AW129" s="58"/>
      <c r="AX129" s="64"/>
      <c r="AY129" s="64"/>
      <c r="BA129" s="65" t="str">
        <f t="shared" si="113"/>
        <v>5.16</v>
      </c>
    </row>
    <row r="130" spans="1:53" ht="27.75" x14ac:dyDescent="0.2">
      <c r="A130" s="96" t="s">
        <v>214</v>
      </c>
      <c r="B130" s="81" t="s">
        <v>225</v>
      </c>
      <c r="C130" s="68">
        <v>49.5</v>
      </c>
      <c r="D130" s="69">
        <v>2.8</v>
      </c>
      <c r="E130" s="88">
        <f t="shared" si="105"/>
        <v>138.6</v>
      </c>
      <c r="F130" s="207" t="s">
        <v>286</v>
      </c>
      <c r="G130" s="72">
        <v>22</v>
      </c>
      <c r="H130" s="73">
        <v>2</v>
      </c>
      <c r="I130" s="73">
        <v>24</v>
      </c>
      <c r="J130" s="73">
        <v>2</v>
      </c>
      <c r="K130" s="150" t="s">
        <v>245</v>
      </c>
      <c r="L130" s="150" t="s">
        <v>245</v>
      </c>
      <c r="M130" s="150" t="s">
        <v>245</v>
      </c>
      <c r="N130" s="150" t="s">
        <v>245</v>
      </c>
      <c r="O130" s="150" t="s">
        <v>245</v>
      </c>
      <c r="P130" s="74" t="s">
        <v>0</v>
      </c>
      <c r="Q130" s="75"/>
      <c r="R130" s="76"/>
      <c r="S130" s="76"/>
      <c r="T130" s="241"/>
      <c r="U130" s="257"/>
      <c r="V130" s="249"/>
      <c r="W130" s="132"/>
      <c r="X130" s="132">
        <v>1890</v>
      </c>
      <c r="Y130" s="82">
        <f t="shared" si="106"/>
        <v>1890</v>
      </c>
      <c r="Z130" s="83" t="s">
        <v>331</v>
      </c>
      <c r="AA130" s="84"/>
      <c r="AB130" s="84"/>
      <c r="AC130" s="114" t="s">
        <v>92</v>
      </c>
      <c r="AD130" s="114" t="s">
        <v>92</v>
      </c>
      <c r="AE130" s="78">
        <f t="shared" si="108"/>
        <v>13.636363636363637</v>
      </c>
      <c r="AF130" s="284"/>
      <c r="AG130" s="80"/>
      <c r="AH130" s="79"/>
      <c r="AI130" s="80"/>
      <c r="AJ130" s="59">
        <f t="shared" si="109"/>
        <v>1890</v>
      </c>
      <c r="AK130" s="25">
        <f t="shared" si="110"/>
        <v>1</v>
      </c>
      <c r="AL130" s="25">
        <f t="shared" si="111"/>
        <v>1</v>
      </c>
      <c r="AM130" s="60">
        <v>20</v>
      </c>
      <c r="AN130" s="56">
        <v>1.05</v>
      </c>
      <c r="AO130" s="57">
        <v>6</v>
      </c>
      <c r="AP130" s="61"/>
      <c r="AR130" s="62">
        <f t="shared" si="112"/>
        <v>0</v>
      </c>
      <c r="AS130" s="58"/>
      <c r="AT130" s="63"/>
      <c r="AU130" s="63"/>
      <c r="AV130" s="64"/>
      <c r="AW130" s="58"/>
      <c r="AX130" s="64"/>
      <c r="AY130" s="64"/>
      <c r="BA130" s="65" t="str">
        <f t="shared" si="113"/>
        <v>5.17</v>
      </c>
    </row>
    <row r="131" spans="1:53" x14ac:dyDescent="0.2">
      <c r="A131" s="96" t="s">
        <v>215</v>
      </c>
      <c r="B131" s="81" t="s">
        <v>226</v>
      </c>
      <c r="C131" s="68">
        <v>23.1</v>
      </c>
      <c r="D131" s="69">
        <v>2.8</v>
      </c>
      <c r="E131" s="88">
        <f t="shared" si="105"/>
        <v>64.680000000000007</v>
      </c>
      <c r="F131" s="71"/>
      <c r="G131" s="72">
        <v>22</v>
      </c>
      <c r="H131" s="73">
        <v>2</v>
      </c>
      <c r="I131" s="73">
        <v>24</v>
      </c>
      <c r="J131" s="73">
        <v>2</v>
      </c>
      <c r="K131" s="150" t="s">
        <v>245</v>
      </c>
      <c r="L131" s="150" t="s">
        <v>245</v>
      </c>
      <c r="M131" s="150" t="s">
        <v>245</v>
      </c>
      <c r="N131" s="150" t="s">
        <v>245</v>
      </c>
      <c r="O131" s="150" t="s">
        <v>245</v>
      </c>
      <c r="P131" s="74" t="s">
        <v>0</v>
      </c>
      <c r="Q131" s="75"/>
      <c r="R131" s="76"/>
      <c r="S131" s="76"/>
      <c r="T131" s="241"/>
      <c r="U131" s="257"/>
      <c r="V131" s="249"/>
      <c r="W131" s="132"/>
      <c r="X131" s="132">
        <v>1050</v>
      </c>
      <c r="Y131" s="82">
        <f t="shared" si="106"/>
        <v>1050</v>
      </c>
      <c r="Z131" s="83" t="s">
        <v>332</v>
      </c>
      <c r="AA131" s="84"/>
      <c r="AB131" s="84"/>
      <c r="AC131" s="114" t="s">
        <v>92</v>
      </c>
      <c r="AD131" s="114" t="s">
        <v>92</v>
      </c>
      <c r="AE131" s="78">
        <f t="shared" si="108"/>
        <v>16.233766233766232</v>
      </c>
      <c r="AF131" s="284"/>
      <c r="AG131" s="80"/>
      <c r="AH131" s="79"/>
      <c r="AI131" s="80"/>
      <c r="AJ131" s="59">
        <f t="shared" si="109"/>
        <v>1050</v>
      </c>
      <c r="AK131" s="25">
        <f t="shared" si="110"/>
        <v>1</v>
      </c>
      <c r="AL131" s="25">
        <f t="shared" si="111"/>
        <v>1</v>
      </c>
      <c r="AM131" s="60">
        <v>20</v>
      </c>
      <c r="AN131" s="56">
        <v>1.05</v>
      </c>
      <c r="AO131" s="57">
        <v>6</v>
      </c>
      <c r="AP131" s="61"/>
      <c r="AR131" s="62">
        <f t="shared" si="112"/>
        <v>0</v>
      </c>
      <c r="AS131" s="58"/>
      <c r="AT131" s="63"/>
      <c r="AU131" s="63"/>
      <c r="AV131" s="64"/>
      <c r="AW131" s="58"/>
      <c r="AX131" s="64"/>
      <c r="AY131" s="64"/>
      <c r="BA131" s="65" t="str">
        <f t="shared" si="113"/>
        <v>5.18</v>
      </c>
    </row>
    <row r="132" spans="1:53" ht="28.5" thickBot="1" x14ac:dyDescent="0.25">
      <c r="A132" s="96" t="s">
        <v>216</v>
      </c>
      <c r="B132" s="117" t="s">
        <v>217</v>
      </c>
      <c r="C132" s="68">
        <v>24.8</v>
      </c>
      <c r="D132" s="69">
        <v>2.8</v>
      </c>
      <c r="E132" s="88">
        <f>C132*D132</f>
        <v>69.44</v>
      </c>
      <c r="F132" s="207" t="s">
        <v>289</v>
      </c>
      <c r="G132" s="72">
        <v>22</v>
      </c>
      <c r="H132" s="73">
        <v>2</v>
      </c>
      <c r="I132" s="73">
        <v>24</v>
      </c>
      <c r="J132" s="122">
        <v>2</v>
      </c>
      <c r="K132" s="296" t="s">
        <v>245</v>
      </c>
      <c r="L132" s="296" t="s">
        <v>245</v>
      </c>
      <c r="M132" s="296" t="s">
        <v>245</v>
      </c>
      <c r="N132" s="296" t="s">
        <v>245</v>
      </c>
      <c r="O132" s="296" t="s">
        <v>245</v>
      </c>
      <c r="P132" s="74" t="s">
        <v>0</v>
      </c>
      <c r="Q132" s="75"/>
      <c r="R132" s="76"/>
      <c r="S132" s="76"/>
      <c r="T132" s="241"/>
      <c r="U132" s="257"/>
      <c r="V132" s="249"/>
      <c r="W132" s="132"/>
      <c r="X132" s="132">
        <v>1820</v>
      </c>
      <c r="Y132" s="82">
        <f t="shared" si="106"/>
        <v>1820</v>
      </c>
      <c r="Z132" s="83" t="s">
        <v>333</v>
      </c>
      <c r="AA132" s="84"/>
      <c r="AB132" s="84"/>
      <c r="AC132" s="114" t="s">
        <v>92</v>
      </c>
      <c r="AD132" s="114" t="s">
        <v>92</v>
      </c>
      <c r="AE132" s="78">
        <f t="shared" si="108"/>
        <v>26.20967741935484</v>
      </c>
      <c r="AF132" s="284"/>
      <c r="AG132" s="80"/>
      <c r="AH132" s="79"/>
      <c r="AI132" s="80"/>
      <c r="AJ132" s="59">
        <f>X132</f>
        <v>1820</v>
      </c>
      <c r="AK132" s="25">
        <f>(100+AA132)/100</f>
        <v>1</v>
      </c>
      <c r="AL132" s="25">
        <f>(100-AB132)/100</f>
        <v>1</v>
      </c>
      <c r="AM132" s="60">
        <v>20</v>
      </c>
      <c r="AN132" s="56">
        <v>1.05</v>
      </c>
      <c r="AO132" s="57">
        <v>6</v>
      </c>
      <c r="AP132" s="61"/>
      <c r="AR132" s="62">
        <f>(AS132*AT132*AU132*AW132*AX132*AY132)/1000</f>
        <v>0</v>
      </c>
      <c r="AS132" s="58"/>
      <c r="AT132" s="63"/>
      <c r="AU132" s="63"/>
      <c r="AV132" s="64"/>
      <c r="AW132" s="58"/>
      <c r="AX132" s="64"/>
      <c r="AY132" s="64"/>
      <c r="BA132" s="65" t="str">
        <f t="shared" si="113"/>
        <v>5.19</v>
      </c>
    </row>
    <row r="133" spans="1:53" x14ac:dyDescent="0.2">
      <c r="A133" s="206" t="s">
        <v>213</v>
      </c>
      <c r="B133" s="189" t="s">
        <v>224</v>
      </c>
      <c r="C133" s="190"/>
      <c r="D133" s="191"/>
      <c r="E133" s="192"/>
      <c r="F133" s="212" t="s">
        <v>261</v>
      </c>
      <c r="G133" s="193" t="s">
        <v>0</v>
      </c>
      <c r="H133" s="194" t="s">
        <v>0</v>
      </c>
      <c r="I133" s="194" t="s">
        <v>0</v>
      </c>
      <c r="J133" s="107" t="s">
        <v>0</v>
      </c>
      <c r="K133" s="107" t="s">
        <v>0</v>
      </c>
      <c r="L133" s="107" t="s">
        <v>0</v>
      </c>
      <c r="M133" s="107" t="s">
        <v>0</v>
      </c>
      <c r="N133" s="107" t="s">
        <v>0</v>
      </c>
      <c r="O133" s="107" t="s">
        <v>0</v>
      </c>
      <c r="P133" s="195" t="s">
        <v>0</v>
      </c>
      <c r="Q133" s="196"/>
      <c r="R133" s="197"/>
      <c r="S133" s="197"/>
      <c r="T133" s="247"/>
      <c r="U133" s="256"/>
      <c r="V133" s="254"/>
      <c r="W133" s="216"/>
      <c r="X133" s="216">
        <v>1090</v>
      </c>
      <c r="Y133" s="198">
        <f t="shared" si="106"/>
        <v>0</v>
      </c>
      <c r="Z133" s="199">
        <f t="shared" si="107"/>
        <v>1090</v>
      </c>
      <c r="AA133" s="200">
        <v>-100</v>
      </c>
      <c r="AB133" s="200"/>
      <c r="AC133" s="201"/>
      <c r="AD133" s="201" t="s">
        <v>270</v>
      </c>
      <c r="AE133" s="202"/>
      <c r="AF133" s="289"/>
      <c r="AG133" s="204"/>
      <c r="AH133" s="79"/>
      <c r="AI133" s="80"/>
      <c r="AJ133" s="59">
        <f t="shared" ref="AJ133:AJ136" si="114">X133</f>
        <v>1090</v>
      </c>
      <c r="AK133" s="25">
        <f t="shared" ref="AK133:AK136" si="115">(100+AA133)/100</f>
        <v>0</v>
      </c>
      <c r="AL133" s="25">
        <f t="shared" ref="AL133:AL136" si="116">(100-AB133)/100</f>
        <v>1</v>
      </c>
      <c r="AM133" s="60">
        <v>20</v>
      </c>
      <c r="AN133" s="56">
        <v>1.05</v>
      </c>
      <c r="AO133" s="57">
        <v>6</v>
      </c>
      <c r="AP133" s="61"/>
      <c r="AR133" s="62">
        <f t="shared" ref="AR133:AR136" si="117">(AS133*AT133*AU133*AW133*AX133*AY133)/1000</f>
        <v>0</v>
      </c>
      <c r="AS133" s="58"/>
      <c r="AT133" s="63"/>
      <c r="AU133" s="63"/>
      <c r="AV133" s="64"/>
      <c r="AW133" s="58"/>
      <c r="AX133" s="64"/>
      <c r="AY133" s="64"/>
      <c r="BA133" s="65" t="str">
        <f t="shared" si="113"/>
        <v>5.16</v>
      </c>
    </row>
    <row r="134" spans="1:53" x14ac:dyDescent="0.2">
      <c r="A134" s="96" t="s">
        <v>214</v>
      </c>
      <c r="B134" s="81" t="s">
        <v>225</v>
      </c>
      <c r="C134" s="68"/>
      <c r="D134" s="69"/>
      <c r="E134" s="88"/>
      <c r="F134" s="208" t="s">
        <v>261</v>
      </c>
      <c r="G134" s="72" t="s">
        <v>0</v>
      </c>
      <c r="H134" s="73" t="s">
        <v>0</v>
      </c>
      <c r="I134" s="73" t="s">
        <v>0</v>
      </c>
      <c r="J134" s="73" t="s">
        <v>0</v>
      </c>
      <c r="K134" s="73" t="s">
        <v>0</v>
      </c>
      <c r="L134" s="73" t="s">
        <v>0</v>
      </c>
      <c r="M134" s="73" t="s">
        <v>0</v>
      </c>
      <c r="N134" s="73" t="s">
        <v>0</v>
      </c>
      <c r="O134" s="73" t="s">
        <v>0</v>
      </c>
      <c r="P134" s="74" t="s">
        <v>0</v>
      </c>
      <c r="Q134" s="75"/>
      <c r="R134" s="76"/>
      <c r="S134" s="76"/>
      <c r="T134" s="241"/>
      <c r="U134" s="257"/>
      <c r="V134" s="249"/>
      <c r="W134" s="131"/>
      <c r="X134" s="131">
        <v>1090</v>
      </c>
      <c r="Y134" s="82">
        <f t="shared" si="106"/>
        <v>0</v>
      </c>
      <c r="Z134" s="83">
        <f t="shared" si="107"/>
        <v>1090</v>
      </c>
      <c r="AA134" s="84">
        <v>-100</v>
      </c>
      <c r="AB134" s="84"/>
      <c r="AC134" s="77"/>
      <c r="AD134" s="77" t="s">
        <v>271</v>
      </c>
      <c r="AE134" s="78"/>
      <c r="AF134" s="284"/>
      <c r="AG134" s="80"/>
      <c r="AH134" s="79"/>
      <c r="AI134" s="80"/>
      <c r="AJ134" s="59">
        <f t="shared" si="114"/>
        <v>1090</v>
      </c>
      <c r="AK134" s="25">
        <f t="shared" si="115"/>
        <v>0</v>
      </c>
      <c r="AL134" s="25">
        <f t="shared" si="116"/>
        <v>1</v>
      </c>
      <c r="AM134" s="60">
        <v>20</v>
      </c>
      <c r="AN134" s="56">
        <v>1.05</v>
      </c>
      <c r="AO134" s="57">
        <v>6</v>
      </c>
      <c r="AP134" s="61"/>
      <c r="AR134" s="62">
        <f t="shared" si="117"/>
        <v>0</v>
      </c>
      <c r="AS134" s="58"/>
      <c r="AT134" s="63"/>
      <c r="AU134" s="63"/>
      <c r="AV134" s="64"/>
      <c r="AW134" s="58"/>
      <c r="AX134" s="64"/>
      <c r="AY134" s="64"/>
      <c r="BA134" s="65" t="str">
        <f t="shared" si="113"/>
        <v>5.17</v>
      </c>
    </row>
    <row r="135" spans="1:53" x14ac:dyDescent="0.2">
      <c r="A135" s="96" t="s">
        <v>214</v>
      </c>
      <c r="B135" s="81" t="s">
        <v>225</v>
      </c>
      <c r="C135" s="102"/>
      <c r="D135" s="103"/>
      <c r="E135" s="104"/>
      <c r="F135" s="207" t="s">
        <v>63</v>
      </c>
      <c r="G135" s="106" t="s">
        <v>0</v>
      </c>
      <c r="H135" s="107" t="s">
        <v>0</v>
      </c>
      <c r="I135" s="107" t="s">
        <v>0</v>
      </c>
      <c r="J135" s="107" t="s">
        <v>0</v>
      </c>
      <c r="K135" s="107" t="s">
        <v>0</v>
      </c>
      <c r="L135" s="107" t="s">
        <v>0</v>
      </c>
      <c r="M135" s="107" t="s">
        <v>0</v>
      </c>
      <c r="N135" s="107" t="s">
        <v>0</v>
      </c>
      <c r="O135" s="107" t="s">
        <v>0</v>
      </c>
      <c r="P135" s="108" t="s">
        <v>0</v>
      </c>
      <c r="Q135" s="109"/>
      <c r="R135" s="110"/>
      <c r="S135" s="110"/>
      <c r="T135" s="244"/>
      <c r="U135" s="260"/>
      <c r="V135" s="251"/>
      <c r="W135" s="132"/>
      <c r="X135" s="132">
        <v>50</v>
      </c>
      <c r="Y135" s="111">
        <f t="shared" si="106"/>
        <v>0</v>
      </c>
      <c r="Z135" s="112">
        <f t="shared" si="107"/>
        <v>50</v>
      </c>
      <c r="AA135" s="113">
        <v>-100</v>
      </c>
      <c r="AB135" s="113"/>
      <c r="AC135" s="114"/>
      <c r="AD135" s="77" t="s">
        <v>272</v>
      </c>
      <c r="AE135" s="115"/>
      <c r="AF135" s="286"/>
      <c r="AG135" s="142"/>
      <c r="AH135" s="79"/>
      <c r="AI135" s="80"/>
      <c r="AJ135" s="59">
        <f t="shared" si="114"/>
        <v>50</v>
      </c>
      <c r="AK135" s="25">
        <f t="shared" si="115"/>
        <v>0</v>
      </c>
      <c r="AL135" s="25">
        <f t="shared" si="116"/>
        <v>1</v>
      </c>
      <c r="AM135" s="60">
        <v>20</v>
      </c>
      <c r="AN135" s="56">
        <v>1.05</v>
      </c>
      <c r="AO135" s="57">
        <v>6</v>
      </c>
      <c r="AP135" s="61"/>
      <c r="AR135" s="62">
        <f t="shared" si="117"/>
        <v>0</v>
      </c>
      <c r="AS135" s="58"/>
      <c r="AT135" s="63"/>
      <c r="AU135" s="63"/>
      <c r="AV135" s="64"/>
      <c r="AW135" s="58"/>
      <c r="AX135" s="64"/>
      <c r="AY135" s="64"/>
      <c r="BA135" s="65" t="str">
        <f t="shared" si="113"/>
        <v>5.17</v>
      </c>
    </row>
    <row r="136" spans="1:53" x14ac:dyDescent="0.2">
      <c r="A136" s="96" t="s">
        <v>216</v>
      </c>
      <c r="B136" s="81" t="s">
        <v>217</v>
      </c>
      <c r="C136" s="102"/>
      <c r="D136" s="103"/>
      <c r="E136" s="104"/>
      <c r="F136" s="208" t="s">
        <v>287</v>
      </c>
      <c r="G136" s="106" t="s">
        <v>0</v>
      </c>
      <c r="H136" s="107" t="s">
        <v>0</v>
      </c>
      <c r="I136" s="107" t="s">
        <v>0</v>
      </c>
      <c r="J136" s="107" t="s">
        <v>0</v>
      </c>
      <c r="K136" s="107" t="s">
        <v>0</v>
      </c>
      <c r="L136" s="107" t="s">
        <v>0</v>
      </c>
      <c r="M136" s="107" t="s">
        <v>0</v>
      </c>
      <c r="N136" s="107" t="s">
        <v>0</v>
      </c>
      <c r="O136" s="107" t="s">
        <v>0</v>
      </c>
      <c r="P136" s="108" t="s">
        <v>0</v>
      </c>
      <c r="Q136" s="109"/>
      <c r="R136" s="110"/>
      <c r="S136" s="110"/>
      <c r="T136" s="244"/>
      <c r="U136" s="260"/>
      <c r="V136" s="251"/>
      <c r="W136" s="132"/>
      <c r="X136" s="132">
        <v>1390</v>
      </c>
      <c r="Y136" s="111">
        <f t="shared" si="106"/>
        <v>0</v>
      </c>
      <c r="Z136" s="112">
        <f t="shared" si="107"/>
        <v>1390</v>
      </c>
      <c r="AA136" s="113">
        <v>-100</v>
      </c>
      <c r="AB136" s="113"/>
      <c r="AC136" s="114"/>
      <c r="AD136" s="77" t="s">
        <v>273</v>
      </c>
      <c r="AE136" s="115"/>
      <c r="AF136" s="286"/>
      <c r="AG136" s="142"/>
      <c r="AH136" s="79"/>
      <c r="AI136" s="80"/>
      <c r="AJ136" s="59">
        <f t="shared" si="114"/>
        <v>1390</v>
      </c>
      <c r="AK136" s="25">
        <f t="shared" si="115"/>
        <v>0</v>
      </c>
      <c r="AL136" s="25">
        <f t="shared" si="116"/>
        <v>1</v>
      </c>
      <c r="AM136" s="60">
        <v>20</v>
      </c>
      <c r="AN136" s="56">
        <v>1.05</v>
      </c>
      <c r="AO136" s="57">
        <v>6</v>
      </c>
      <c r="AP136" s="61"/>
      <c r="AR136" s="62">
        <f t="shared" si="117"/>
        <v>0</v>
      </c>
      <c r="AS136" s="58"/>
      <c r="AT136" s="63"/>
      <c r="AU136" s="63"/>
      <c r="AV136" s="64"/>
      <c r="AW136" s="58"/>
      <c r="AX136" s="64"/>
      <c r="AY136" s="64"/>
      <c r="BA136" s="65" t="str">
        <f t="shared" si="113"/>
        <v>5.19</v>
      </c>
    </row>
    <row r="137" spans="1:53" ht="16.5" thickBot="1" x14ac:dyDescent="0.25">
      <c r="A137" s="116" t="s">
        <v>216</v>
      </c>
      <c r="B137" s="117" t="s">
        <v>217</v>
      </c>
      <c r="C137" s="118"/>
      <c r="D137" s="119"/>
      <c r="E137" s="120"/>
      <c r="F137" s="210" t="s">
        <v>282</v>
      </c>
      <c r="G137" s="121" t="s">
        <v>0</v>
      </c>
      <c r="H137" s="122" t="s">
        <v>0</v>
      </c>
      <c r="I137" s="122" t="s">
        <v>0</v>
      </c>
      <c r="J137" s="122" t="s">
        <v>0</v>
      </c>
      <c r="K137" s="122" t="s">
        <v>0</v>
      </c>
      <c r="L137" s="122" t="s">
        <v>0</v>
      </c>
      <c r="M137" s="122" t="s">
        <v>0</v>
      </c>
      <c r="N137" s="122" t="s">
        <v>0</v>
      </c>
      <c r="O137" s="122" t="s">
        <v>0</v>
      </c>
      <c r="P137" s="123" t="s">
        <v>0</v>
      </c>
      <c r="Q137" s="124"/>
      <c r="R137" s="125"/>
      <c r="S137" s="125"/>
      <c r="T137" s="243"/>
      <c r="U137" s="259"/>
      <c r="V137" s="250"/>
      <c r="W137" s="133"/>
      <c r="X137" s="133">
        <v>50</v>
      </c>
      <c r="Y137" s="126">
        <f t="shared" si="106"/>
        <v>0</v>
      </c>
      <c r="Z137" s="127">
        <f t="shared" si="107"/>
        <v>50</v>
      </c>
      <c r="AA137" s="128">
        <v>-100</v>
      </c>
      <c r="AB137" s="128"/>
      <c r="AC137" s="129"/>
      <c r="AD137" s="129" t="s">
        <v>274</v>
      </c>
      <c r="AE137" s="130"/>
      <c r="AF137" s="285"/>
      <c r="AG137" s="140"/>
      <c r="AH137" s="79"/>
      <c r="AI137" s="80"/>
      <c r="AJ137" s="59">
        <f t="shared" ref="AJ137" si="118">X137</f>
        <v>50</v>
      </c>
      <c r="AK137" s="25">
        <f t="shared" ref="AK137" si="119">(100+AA137)/100</f>
        <v>0</v>
      </c>
      <c r="AL137" s="25">
        <f t="shared" ref="AL137" si="120">(100-AB137)/100</f>
        <v>1</v>
      </c>
      <c r="AM137" s="60">
        <v>20</v>
      </c>
      <c r="AN137" s="56">
        <v>1.05</v>
      </c>
      <c r="AO137" s="57">
        <v>6</v>
      </c>
      <c r="AP137" s="61"/>
      <c r="AR137" s="62">
        <f t="shared" ref="AR137" si="121">(AS137*AT137*AU137*AW137*AX137*AY137)/1000</f>
        <v>0</v>
      </c>
      <c r="AS137" s="58"/>
      <c r="AT137" s="63"/>
      <c r="AU137" s="63"/>
      <c r="AV137" s="64"/>
      <c r="AW137" s="58"/>
      <c r="AX137" s="64"/>
      <c r="AY137" s="64"/>
      <c r="BA137" s="65" t="str">
        <f t="shared" si="113"/>
        <v>5.19</v>
      </c>
    </row>
    <row r="138" spans="1:53" ht="16.5" thickBot="1" x14ac:dyDescent="0.25">
      <c r="A138" s="279"/>
      <c r="B138" s="214"/>
      <c r="C138" s="157"/>
      <c r="D138" s="158"/>
      <c r="E138" s="280"/>
      <c r="F138" s="213"/>
      <c r="G138" s="121"/>
      <c r="H138" s="122"/>
      <c r="I138" s="122"/>
      <c r="J138" s="122"/>
      <c r="K138" s="122"/>
      <c r="L138" s="122"/>
      <c r="M138" s="122"/>
      <c r="N138" s="122"/>
      <c r="O138" s="122"/>
      <c r="P138" s="123"/>
      <c r="Q138" s="124"/>
      <c r="R138" s="125"/>
      <c r="S138" s="125"/>
      <c r="T138" s="243"/>
      <c r="U138" s="259"/>
      <c r="V138" s="250"/>
      <c r="W138" s="133"/>
      <c r="X138" s="133"/>
      <c r="Y138" s="165"/>
      <c r="Z138" s="166"/>
      <c r="AA138" s="167"/>
      <c r="AB138" s="167"/>
      <c r="AC138" s="129"/>
      <c r="AD138" s="168"/>
      <c r="AE138" s="130"/>
      <c r="AF138" s="285"/>
      <c r="AG138" s="140"/>
      <c r="AH138" s="139"/>
      <c r="AI138" s="140"/>
      <c r="AJ138" s="59"/>
      <c r="AK138" s="25"/>
      <c r="AL138" s="25"/>
      <c r="AM138" s="60"/>
      <c r="AN138" s="56"/>
      <c r="AO138" s="57"/>
      <c r="AP138" s="61"/>
      <c r="AR138" s="62"/>
      <c r="AS138" s="58"/>
      <c r="AT138" s="63"/>
      <c r="AU138" s="63"/>
      <c r="AV138" s="64"/>
      <c r="AW138" s="58"/>
      <c r="AX138" s="64"/>
      <c r="AY138" s="64"/>
      <c r="BA138" s="65"/>
    </row>
    <row r="139" spans="1:53" x14ac:dyDescent="0.2">
      <c r="A139" s="297"/>
      <c r="B139" s="298"/>
      <c r="C139" s="299"/>
      <c r="D139" s="300"/>
      <c r="E139" s="301"/>
      <c r="F139" s="302"/>
      <c r="G139" s="317"/>
      <c r="H139" s="176"/>
      <c r="I139" s="176"/>
      <c r="J139" s="176"/>
      <c r="K139" s="176"/>
      <c r="L139" s="176"/>
      <c r="M139" s="176"/>
      <c r="N139" s="176"/>
      <c r="O139" s="176"/>
      <c r="P139" s="177"/>
      <c r="Q139" s="178"/>
      <c r="R139" s="179"/>
      <c r="S139" s="179"/>
      <c r="T139" s="246"/>
      <c r="U139" s="262"/>
      <c r="V139" s="253"/>
      <c r="W139" s="215"/>
      <c r="X139" s="215"/>
      <c r="Y139" s="111"/>
      <c r="Z139" s="112"/>
      <c r="AA139" s="113"/>
      <c r="AB139" s="113"/>
      <c r="AC139" s="183"/>
      <c r="AD139" s="187"/>
      <c r="AE139" s="184"/>
      <c r="AF139" s="288"/>
      <c r="AG139" s="186"/>
      <c r="AH139" s="185"/>
      <c r="AI139" s="186"/>
      <c r="AJ139" s="59"/>
      <c r="AK139" s="25"/>
      <c r="AL139" s="25"/>
      <c r="AM139" s="60"/>
      <c r="AN139" s="56"/>
      <c r="AO139" s="57"/>
      <c r="AP139" s="61"/>
      <c r="AR139" s="62"/>
      <c r="AS139" s="58"/>
      <c r="AT139" s="63"/>
      <c r="AU139" s="63"/>
      <c r="AV139" s="64"/>
      <c r="AW139" s="58"/>
      <c r="AX139" s="64"/>
      <c r="AY139" s="64"/>
      <c r="BA139" s="65"/>
    </row>
    <row r="140" spans="1:53" x14ac:dyDescent="0.2">
      <c r="A140" s="66" t="s">
        <v>126</v>
      </c>
      <c r="B140" s="67"/>
      <c r="C140" s="68"/>
      <c r="D140" s="69"/>
      <c r="E140" s="70"/>
      <c r="F140" s="71"/>
      <c r="G140" s="150"/>
      <c r="H140" s="73"/>
      <c r="I140" s="73"/>
      <c r="J140" s="73"/>
      <c r="K140" s="73"/>
      <c r="L140" s="73"/>
      <c r="M140" s="73"/>
      <c r="N140" s="73"/>
      <c r="O140" s="73"/>
      <c r="P140" s="74"/>
      <c r="Q140" s="75"/>
      <c r="R140" s="76"/>
      <c r="S140" s="76"/>
      <c r="T140" s="241"/>
      <c r="U140" s="257"/>
      <c r="V140" s="249"/>
      <c r="W140" s="131"/>
      <c r="X140" s="131"/>
      <c r="Y140" s="82"/>
      <c r="Z140" s="83"/>
      <c r="AA140" s="84"/>
      <c r="AB140" s="84"/>
      <c r="AC140" s="77"/>
      <c r="AD140" s="77"/>
      <c r="AE140" s="78"/>
      <c r="AF140" s="284"/>
      <c r="AG140" s="80"/>
      <c r="AH140" s="79"/>
      <c r="AI140" s="80"/>
      <c r="AJ140" s="59"/>
      <c r="AK140" s="25"/>
      <c r="AL140" s="25"/>
      <c r="AM140" s="60"/>
      <c r="AN140" s="56"/>
      <c r="AO140" s="57"/>
      <c r="AP140" s="61"/>
      <c r="AR140" s="62"/>
      <c r="AS140" s="58"/>
      <c r="AT140" s="63"/>
      <c r="AU140" s="63"/>
      <c r="AV140" s="64"/>
      <c r="AW140" s="58"/>
      <c r="AX140" s="64"/>
      <c r="AY140" s="64"/>
      <c r="BA140" s="65"/>
    </row>
    <row r="141" spans="1:53" x14ac:dyDescent="0.2">
      <c r="A141" s="323" t="s">
        <v>129</v>
      </c>
      <c r="B141" s="81" t="s">
        <v>130</v>
      </c>
      <c r="C141" s="68">
        <v>14.6</v>
      </c>
      <c r="D141" s="69">
        <v>3.8</v>
      </c>
      <c r="E141" s="88">
        <f>C141*D141</f>
        <v>55.48</v>
      </c>
      <c r="F141" s="71"/>
      <c r="G141" s="317" t="s">
        <v>0</v>
      </c>
      <c r="H141" s="176" t="s">
        <v>0</v>
      </c>
      <c r="I141" s="176" t="s">
        <v>0</v>
      </c>
      <c r="J141" s="176" t="s">
        <v>0</v>
      </c>
      <c r="K141" s="176" t="s">
        <v>4</v>
      </c>
      <c r="L141" s="176" t="s">
        <v>4</v>
      </c>
      <c r="M141" s="176" t="s">
        <v>4</v>
      </c>
      <c r="N141" s="176" t="s">
        <v>4</v>
      </c>
      <c r="O141" s="176" t="s">
        <v>4</v>
      </c>
      <c r="P141" s="177" t="s">
        <v>0</v>
      </c>
      <c r="Q141" s="75">
        <v>25</v>
      </c>
      <c r="R141" s="76"/>
      <c r="S141" s="76"/>
      <c r="T141" s="241"/>
      <c r="U141" s="257"/>
      <c r="V141" s="249"/>
      <c r="W141" s="131"/>
      <c r="X141" s="131">
        <f>E141*Q141</f>
        <v>1387</v>
      </c>
      <c r="Y141" s="82">
        <f>CEILING(AJ141*AK141,10)</f>
        <v>1390</v>
      </c>
      <c r="Z141" s="83">
        <f>CEILING(AJ141*AL141,10)</f>
        <v>0</v>
      </c>
      <c r="AA141" s="84"/>
      <c r="AB141" s="84">
        <v>100</v>
      </c>
      <c r="AC141" s="77" t="s">
        <v>283</v>
      </c>
      <c r="AD141" s="77"/>
      <c r="AE141" s="78">
        <f>(MAX(Y141,Z141)/(E141))</f>
        <v>25.054073540014421</v>
      </c>
      <c r="AF141" s="284"/>
      <c r="AG141" s="80"/>
      <c r="AH141" s="79"/>
      <c r="AI141" s="80"/>
      <c r="AJ141" s="59">
        <f t="shared" ref="AJ141" si="122">X141</f>
        <v>1387</v>
      </c>
      <c r="AK141" s="25">
        <f t="shared" ref="AK141" si="123">(100+AA141)/100</f>
        <v>1</v>
      </c>
      <c r="AL141" s="25">
        <f t="shared" ref="AL141" si="124">(100-AB141)/100</f>
        <v>0</v>
      </c>
      <c r="AM141" s="60">
        <v>20</v>
      </c>
      <c r="AN141" s="56">
        <v>1.05</v>
      </c>
      <c r="AO141" s="57">
        <v>6</v>
      </c>
      <c r="AP141" s="61"/>
      <c r="AR141" s="62">
        <f t="shared" ref="AR141" si="125">(AS141*AT141*AU141*AW141*AX141*AY141)/1000</f>
        <v>0</v>
      </c>
      <c r="AS141" s="58"/>
      <c r="AT141" s="63"/>
      <c r="AU141" s="63"/>
      <c r="AV141" s="64"/>
      <c r="AW141" s="58"/>
      <c r="AX141" s="64"/>
      <c r="AY141" s="64"/>
      <c r="BA141" s="65" t="str">
        <f>A141</f>
        <v>0.01</v>
      </c>
    </row>
    <row r="142" spans="1:53" x14ac:dyDescent="0.2">
      <c r="A142" s="323" t="s">
        <v>298</v>
      </c>
      <c r="B142" s="81" t="s">
        <v>133</v>
      </c>
      <c r="C142" s="68">
        <f>C10+C15</f>
        <v>11.7</v>
      </c>
      <c r="D142" s="69">
        <v>3.43</v>
      </c>
      <c r="E142" s="88">
        <f t="shared" ref="E142" si="126">C142*D142</f>
        <v>40.131</v>
      </c>
      <c r="F142" s="71"/>
      <c r="G142" s="150" t="s">
        <v>0</v>
      </c>
      <c r="H142" s="73" t="s">
        <v>0</v>
      </c>
      <c r="I142" s="73" t="s">
        <v>0</v>
      </c>
      <c r="J142" s="73" t="s">
        <v>0</v>
      </c>
      <c r="K142" s="73" t="s">
        <v>4</v>
      </c>
      <c r="L142" s="73" t="s">
        <v>4</v>
      </c>
      <c r="M142" s="73" t="s">
        <v>4</v>
      </c>
      <c r="N142" s="73" t="s">
        <v>4</v>
      </c>
      <c r="O142" s="73" t="s">
        <v>4</v>
      </c>
      <c r="P142" s="74" t="s">
        <v>0</v>
      </c>
      <c r="Q142" s="75">
        <v>25</v>
      </c>
      <c r="R142" s="76"/>
      <c r="S142" s="76"/>
      <c r="T142" s="241"/>
      <c r="U142" s="257"/>
      <c r="V142" s="249"/>
      <c r="W142" s="131"/>
      <c r="X142" s="131">
        <f>E142*Q142</f>
        <v>1003.275</v>
      </c>
      <c r="Y142" s="82">
        <f>CEILING(AJ142*AK142,10)</f>
        <v>1010</v>
      </c>
      <c r="Z142" s="83">
        <f>CEILING(AJ142*AL142,10)</f>
        <v>0</v>
      </c>
      <c r="AA142" s="84"/>
      <c r="AB142" s="84">
        <v>100</v>
      </c>
      <c r="AC142" s="77" t="s">
        <v>283</v>
      </c>
      <c r="AD142" s="77"/>
      <c r="AE142" s="78">
        <f>(MAX(Y142,Z142)/(E142))</f>
        <v>25.167576187984352</v>
      </c>
      <c r="AF142" s="284"/>
      <c r="AG142" s="80"/>
      <c r="AH142" s="79"/>
      <c r="AI142" s="80"/>
      <c r="AJ142" s="59">
        <f t="shared" ref="AJ142" si="127">X142</f>
        <v>1003.275</v>
      </c>
      <c r="AK142" s="25">
        <f t="shared" ref="AK142" si="128">(100+AA142)/100</f>
        <v>1</v>
      </c>
      <c r="AL142" s="25">
        <f t="shared" ref="AL142" si="129">(100-AB142)/100</f>
        <v>0</v>
      </c>
      <c r="AM142" s="60">
        <v>20</v>
      </c>
      <c r="AN142" s="56">
        <v>1.05</v>
      </c>
      <c r="AO142" s="57">
        <v>6</v>
      </c>
      <c r="AP142" s="61"/>
      <c r="AR142" s="62">
        <f t="shared" ref="AR142" si="130">(AS142*AT142*AU142*AW142*AX142*AY142)/1000</f>
        <v>0</v>
      </c>
      <c r="AS142" s="58"/>
      <c r="AT142" s="63"/>
      <c r="AU142" s="63"/>
      <c r="AV142" s="64"/>
      <c r="AW142" s="58"/>
      <c r="AX142" s="64"/>
      <c r="AY142" s="64"/>
      <c r="BA142" s="65" t="str">
        <f>A142</f>
        <v>0.03, 0.07</v>
      </c>
    </row>
    <row r="143" spans="1:53" ht="15" customHeight="1" x14ac:dyDescent="0.2">
      <c r="A143" s="66" t="s">
        <v>127</v>
      </c>
      <c r="B143" s="67"/>
      <c r="C143" s="68"/>
      <c r="D143" s="69"/>
      <c r="E143" s="70"/>
      <c r="F143" s="71"/>
      <c r="G143" s="150"/>
      <c r="H143" s="73"/>
      <c r="I143" s="73"/>
      <c r="J143" s="73"/>
      <c r="K143" s="73"/>
      <c r="L143" s="73"/>
      <c r="M143" s="73"/>
      <c r="N143" s="73"/>
      <c r="O143" s="73"/>
      <c r="P143" s="74"/>
      <c r="Q143" s="75"/>
      <c r="R143" s="76"/>
      <c r="S143" s="76"/>
      <c r="T143" s="241"/>
      <c r="U143" s="257"/>
      <c r="V143" s="249"/>
      <c r="W143" s="131"/>
      <c r="X143" s="131"/>
      <c r="Y143" s="82"/>
      <c r="Z143" s="83"/>
      <c r="AA143" s="84"/>
      <c r="AB143" s="84"/>
      <c r="AC143" s="77"/>
      <c r="AD143" s="77"/>
      <c r="AE143" s="78"/>
      <c r="AF143" s="284"/>
      <c r="AG143" s="80"/>
      <c r="AH143" s="79"/>
      <c r="AI143" s="80"/>
      <c r="AJ143" s="59"/>
      <c r="AK143" s="25"/>
      <c r="AL143" s="25"/>
      <c r="AM143" s="60"/>
      <c r="AN143" s="56"/>
      <c r="AO143" s="57"/>
      <c r="AP143" s="61"/>
      <c r="AR143" s="62"/>
      <c r="AS143" s="58"/>
      <c r="AT143" s="63"/>
      <c r="AU143" s="63"/>
      <c r="AV143" s="64"/>
      <c r="AW143" s="58"/>
      <c r="AX143" s="64"/>
      <c r="AY143" s="64"/>
      <c r="BA143" s="65"/>
    </row>
    <row r="144" spans="1:53" x14ac:dyDescent="0.2">
      <c r="A144" s="323" t="s">
        <v>147</v>
      </c>
      <c r="B144" s="81" t="s">
        <v>148</v>
      </c>
      <c r="C144" s="68">
        <v>91.5</v>
      </c>
      <c r="D144" s="69">
        <v>3.43</v>
      </c>
      <c r="E144" s="88">
        <f t="shared" ref="E144" si="131">C144*D144</f>
        <v>313.84500000000003</v>
      </c>
      <c r="F144" s="71"/>
      <c r="G144" s="150" t="s">
        <v>0</v>
      </c>
      <c r="H144" s="73" t="s">
        <v>0</v>
      </c>
      <c r="I144" s="73" t="s">
        <v>0</v>
      </c>
      <c r="J144" s="73" t="s">
        <v>0</v>
      </c>
      <c r="K144" s="73" t="s">
        <v>4</v>
      </c>
      <c r="L144" s="73" t="s">
        <v>4</v>
      </c>
      <c r="M144" s="73" t="s">
        <v>4</v>
      </c>
      <c r="N144" s="73" t="s">
        <v>4</v>
      </c>
      <c r="O144" s="73" t="s">
        <v>4</v>
      </c>
      <c r="P144" s="74" t="s">
        <v>0</v>
      </c>
      <c r="Q144" s="75">
        <v>25</v>
      </c>
      <c r="R144" s="76"/>
      <c r="S144" s="76"/>
      <c r="T144" s="241"/>
      <c r="U144" s="257"/>
      <c r="V144" s="249"/>
      <c r="W144" s="131"/>
      <c r="X144" s="131">
        <f>E144*Q144</f>
        <v>7846.1250000000009</v>
      </c>
      <c r="Y144" s="82">
        <f>CEILING(AJ144*AK144,10)</f>
        <v>7850</v>
      </c>
      <c r="Z144" s="83">
        <f>CEILING(AJ144*AL144,10)</f>
        <v>0</v>
      </c>
      <c r="AA144" s="84"/>
      <c r="AB144" s="84">
        <v>100</v>
      </c>
      <c r="AC144" s="77" t="s">
        <v>283</v>
      </c>
      <c r="AD144" s="77"/>
      <c r="AE144" s="78">
        <f>(MAX(Y144,Z144)/(E144))</f>
        <v>25.012346859118352</v>
      </c>
      <c r="AF144" s="284"/>
      <c r="AG144" s="80"/>
      <c r="AH144" s="79"/>
      <c r="AI144" s="80"/>
      <c r="AJ144" s="59">
        <f t="shared" ref="AJ144" si="132">X144</f>
        <v>7846.1250000000009</v>
      </c>
      <c r="AK144" s="25">
        <f t="shared" ref="AK144" si="133">(100+AA144)/100</f>
        <v>1</v>
      </c>
      <c r="AL144" s="25">
        <f t="shared" ref="AL144" si="134">(100-AB144)/100</f>
        <v>0</v>
      </c>
      <c r="AM144" s="60">
        <v>20</v>
      </c>
      <c r="AN144" s="56">
        <v>1.05</v>
      </c>
      <c r="AO144" s="57">
        <v>6</v>
      </c>
      <c r="AP144" s="61"/>
      <c r="AR144" s="62">
        <f t="shared" ref="AR144" si="135">(AS144*AT144*AU144*AW144*AX144*AY144)/1000</f>
        <v>0</v>
      </c>
      <c r="AS144" s="58"/>
      <c r="AT144" s="63"/>
      <c r="AU144" s="63"/>
      <c r="AV144" s="64"/>
      <c r="AW144" s="58"/>
      <c r="AX144" s="64"/>
      <c r="AY144" s="64"/>
      <c r="BA144" s="65" t="str">
        <f>A144</f>
        <v>1.01</v>
      </c>
    </row>
    <row r="145" spans="1:53" x14ac:dyDescent="0.2">
      <c r="A145" s="323" t="s">
        <v>152</v>
      </c>
      <c r="B145" s="81" t="s">
        <v>133</v>
      </c>
      <c r="C145" s="68">
        <v>12</v>
      </c>
      <c r="D145" s="69">
        <v>3.8</v>
      </c>
      <c r="E145" s="88">
        <f t="shared" ref="E145" si="136">C145*D145</f>
        <v>45.599999999999994</v>
      </c>
      <c r="F145" s="71"/>
      <c r="G145" s="150" t="s">
        <v>0</v>
      </c>
      <c r="H145" s="73" t="s">
        <v>0</v>
      </c>
      <c r="I145" s="73" t="s">
        <v>0</v>
      </c>
      <c r="J145" s="73" t="s">
        <v>0</v>
      </c>
      <c r="K145" s="73" t="s">
        <v>4</v>
      </c>
      <c r="L145" s="73" t="s">
        <v>4</v>
      </c>
      <c r="M145" s="73" t="s">
        <v>4</v>
      </c>
      <c r="N145" s="73" t="s">
        <v>4</v>
      </c>
      <c r="O145" s="73" t="s">
        <v>4</v>
      </c>
      <c r="P145" s="74" t="s">
        <v>0</v>
      </c>
      <c r="Q145" s="75">
        <v>25</v>
      </c>
      <c r="R145" s="76"/>
      <c r="S145" s="76"/>
      <c r="T145" s="241"/>
      <c r="U145" s="257"/>
      <c r="V145" s="249"/>
      <c r="W145" s="131"/>
      <c r="X145" s="131">
        <f>E145*Q145</f>
        <v>1139.9999999999998</v>
      </c>
      <c r="Y145" s="82">
        <f>CEILING(AJ145*AK145,10)</f>
        <v>1140</v>
      </c>
      <c r="Z145" s="83">
        <f>CEILING(AJ145*AL145,10)</f>
        <v>0</v>
      </c>
      <c r="AA145" s="84"/>
      <c r="AB145" s="84">
        <v>100</v>
      </c>
      <c r="AC145" s="77" t="s">
        <v>283</v>
      </c>
      <c r="AD145" s="77"/>
      <c r="AE145" s="78">
        <f>(MAX(Y145,Z145)/(E145))</f>
        <v>25.000000000000004</v>
      </c>
      <c r="AF145" s="284"/>
      <c r="AG145" s="80"/>
      <c r="AH145" s="79"/>
      <c r="AI145" s="80"/>
      <c r="AJ145" s="59">
        <f t="shared" ref="AJ145" si="137">X145</f>
        <v>1139.9999999999998</v>
      </c>
      <c r="AK145" s="25">
        <f t="shared" ref="AK145" si="138">(100+AA145)/100</f>
        <v>1</v>
      </c>
      <c r="AL145" s="25">
        <f t="shared" ref="AL145" si="139">(100-AB145)/100</f>
        <v>0</v>
      </c>
      <c r="AM145" s="60">
        <v>20</v>
      </c>
      <c r="AN145" s="56">
        <v>1.05</v>
      </c>
      <c r="AO145" s="57">
        <v>6</v>
      </c>
      <c r="AP145" s="61"/>
      <c r="AR145" s="62">
        <f t="shared" ref="AR145" si="140">(AS145*AT145*AU145*AW145*AX145*AY145)/1000</f>
        <v>0</v>
      </c>
      <c r="AS145" s="58"/>
      <c r="AT145" s="63"/>
      <c r="AU145" s="63"/>
      <c r="AV145" s="64"/>
      <c r="AW145" s="58"/>
      <c r="AX145" s="64"/>
      <c r="AY145" s="64"/>
      <c r="BA145" s="65" t="str">
        <f>A145</f>
        <v>1.03</v>
      </c>
    </row>
    <row r="146" spans="1:53" x14ac:dyDescent="0.2">
      <c r="A146" s="323" t="s">
        <v>156</v>
      </c>
      <c r="B146" s="81" t="s">
        <v>312</v>
      </c>
      <c r="C146" s="68">
        <v>14.5</v>
      </c>
      <c r="D146" s="69">
        <v>3.43</v>
      </c>
      <c r="E146" s="88">
        <f>C146*D146</f>
        <v>49.734999999999999</v>
      </c>
      <c r="F146" s="71"/>
      <c r="G146" s="150" t="s">
        <v>0</v>
      </c>
      <c r="H146" s="73" t="s">
        <v>0</v>
      </c>
      <c r="I146" s="73" t="s">
        <v>0</v>
      </c>
      <c r="J146" s="73" t="s">
        <v>0</v>
      </c>
      <c r="K146" s="73" t="s">
        <v>4</v>
      </c>
      <c r="L146" s="73" t="s">
        <v>4</v>
      </c>
      <c r="M146" s="73" t="s">
        <v>4</v>
      </c>
      <c r="N146" s="73" t="s">
        <v>4</v>
      </c>
      <c r="O146" s="73" t="s">
        <v>4</v>
      </c>
      <c r="P146" s="74" t="s">
        <v>0</v>
      </c>
      <c r="Q146" s="75">
        <v>25</v>
      </c>
      <c r="R146" s="76"/>
      <c r="S146" s="76"/>
      <c r="T146" s="241"/>
      <c r="U146" s="257"/>
      <c r="V146" s="249"/>
      <c r="W146" s="131"/>
      <c r="X146" s="131">
        <f>E146*Q146</f>
        <v>1243.375</v>
      </c>
      <c r="Y146" s="82">
        <f>CEILING(AJ146*AK146,10)</f>
        <v>1250</v>
      </c>
      <c r="Z146" s="83">
        <f>CEILING(AJ146*AL146,10)</f>
        <v>0</v>
      </c>
      <c r="AA146" s="84"/>
      <c r="AB146" s="84">
        <v>100</v>
      </c>
      <c r="AC146" s="77" t="s">
        <v>283</v>
      </c>
      <c r="AD146" s="77"/>
      <c r="AE146" s="78">
        <f>(MAX(Y146,Z146)/(E146))</f>
        <v>25.133205991756309</v>
      </c>
      <c r="AF146" s="284"/>
      <c r="AG146" s="80"/>
      <c r="AH146" s="79"/>
      <c r="AI146" s="80"/>
      <c r="AJ146" s="59">
        <f>X146</f>
        <v>1243.375</v>
      </c>
      <c r="AK146" s="25">
        <f>(100+AA146)/100</f>
        <v>1</v>
      </c>
      <c r="AL146" s="25">
        <f>(100-AB146)/100</f>
        <v>0</v>
      </c>
      <c r="AM146" s="60">
        <v>20</v>
      </c>
      <c r="AN146" s="56">
        <v>1.05</v>
      </c>
      <c r="AO146" s="57">
        <v>6</v>
      </c>
      <c r="AP146" s="61"/>
      <c r="AR146" s="62">
        <f>(AS146*AT146*AU146*AW146*AX146*AY146)/1000</f>
        <v>0</v>
      </c>
      <c r="AS146" s="58"/>
      <c r="AT146" s="63"/>
      <c r="AU146" s="63"/>
      <c r="AV146" s="64"/>
      <c r="AW146" s="58"/>
      <c r="AX146" s="64"/>
      <c r="AY146" s="64"/>
      <c r="BA146" s="65" t="str">
        <f>A146</f>
        <v>1.07</v>
      </c>
    </row>
    <row r="147" spans="1:53" x14ac:dyDescent="0.2">
      <c r="A147" s="152" t="s">
        <v>128</v>
      </c>
      <c r="B147" s="153"/>
      <c r="C147" s="102"/>
      <c r="D147" s="103"/>
      <c r="E147" s="154"/>
      <c r="F147" s="105"/>
      <c r="G147" s="150"/>
      <c r="H147" s="73"/>
      <c r="I147" s="73"/>
      <c r="J147" s="73"/>
      <c r="K147" s="73"/>
      <c r="L147" s="73"/>
      <c r="M147" s="73"/>
      <c r="N147" s="73"/>
      <c r="O147" s="73"/>
      <c r="P147" s="74"/>
      <c r="Q147" s="109"/>
      <c r="R147" s="110"/>
      <c r="S147" s="110"/>
      <c r="T147" s="244"/>
      <c r="U147" s="260"/>
      <c r="V147" s="251"/>
      <c r="W147" s="132"/>
      <c r="X147" s="132"/>
      <c r="Y147" s="82"/>
      <c r="Z147" s="83"/>
      <c r="AA147" s="84"/>
      <c r="AB147" s="84"/>
      <c r="AC147" s="114"/>
      <c r="AD147" s="114"/>
      <c r="AE147" s="115"/>
      <c r="AF147" s="284"/>
      <c r="AG147" s="80"/>
      <c r="AH147" s="79"/>
      <c r="AI147" s="80"/>
      <c r="AJ147" s="59"/>
      <c r="AK147" s="25"/>
      <c r="AL147" s="25"/>
      <c r="AM147" s="60"/>
      <c r="AN147" s="56"/>
      <c r="AO147" s="57"/>
      <c r="AP147" s="61"/>
      <c r="AR147" s="62"/>
      <c r="AS147" s="58"/>
      <c r="AT147" s="63"/>
      <c r="AU147" s="63"/>
      <c r="AV147" s="64"/>
      <c r="AW147" s="58"/>
      <c r="AX147" s="64"/>
      <c r="AY147" s="64"/>
      <c r="BA147" s="65"/>
    </row>
    <row r="148" spans="1:53" x14ac:dyDescent="0.2">
      <c r="A148" s="323" t="s">
        <v>163</v>
      </c>
      <c r="B148" s="81" t="s">
        <v>130</v>
      </c>
      <c r="C148" s="68">
        <v>18.399999999999999</v>
      </c>
      <c r="D148" s="69">
        <v>3.18</v>
      </c>
      <c r="E148" s="88">
        <f t="shared" ref="E148:E149" si="141">C148*D148</f>
        <v>58.512</v>
      </c>
      <c r="F148" s="71"/>
      <c r="G148" s="150" t="s">
        <v>0</v>
      </c>
      <c r="H148" s="73" t="s">
        <v>0</v>
      </c>
      <c r="I148" s="73" t="s">
        <v>0</v>
      </c>
      <c r="J148" s="73" t="s">
        <v>0</v>
      </c>
      <c r="K148" s="73" t="s">
        <v>4</v>
      </c>
      <c r="L148" s="73" t="s">
        <v>4</v>
      </c>
      <c r="M148" s="73" t="s">
        <v>4</v>
      </c>
      <c r="N148" s="73" t="s">
        <v>4</v>
      </c>
      <c r="O148" s="73" t="s">
        <v>4</v>
      </c>
      <c r="P148" s="74" t="s">
        <v>0</v>
      </c>
      <c r="Q148" s="75">
        <v>25</v>
      </c>
      <c r="R148" s="76"/>
      <c r="S148" s="76"/>
      <c r="T148" s="241"/>
      <c r="U148" s="257"/>
      <c r="V148" s="249"/>
      <c r="W148" s="131"/>
      <c r="X148" s="131">
        <f>E148*Q148</f>
        <v>1462.8</v>
      </c>
      <c r="Y148" s="82">
        <f>CEILING(AJ148*AK148,10)</f>
        <v>1470</v>
      </c>
      <c r="Z148" s="83">
        <f>CEILING(AJ148*AL148,10)</f>
        <v>0</v>
      </c>
      <c r="AA148" s="84"/>
      <c r="AB148" s="84">
        <v>100</v>
      </c>
      <c r="AC148" s="77" t="s">
        <v>283</v>
      </c>
      <c r="AD148" s="77"/>
      <c r="AE148" s="78">
        <f>(MAX(Y148,Z148)/(E148))</f>
        <v>25.123051681706315</v>
      </c>
      <c r="AF148" s="284"/>
      <c r="AG148" s="80"/>
      <c r="AH148" s="79"/>
      <c r="AI148" s="80"/>
      <c r="AJ148" s="59">
        <f t="shared" ref="AJ148:AJ149" si="142">X148</f>
        <v>1462.8</v>
      </c>
      <c r="AK148" s="25">
        <f t="shared" ref="AK148:AK149" si="143">(100+AA148)/100</f>
        <v>1</v>
      </c>
      <c r="AL148" s="25">
        <f t="shared" ref="AL148:AL149" si="144">(100-AB148)/100</f>
        <v>0</v>
      </c>
      <c r="AM148" s="60">
        <v>20</v>
      </c>
      <c r="AN148" s="56">
        <v>1.05</v>
      </c>
      <c r="AO148" s="57">
        <v>6</v>
      </c>
      <c r="AP148" s="61"/>
      <c r="AR148" s="62">
        <f t="shared" ref="AR148:AR149" si="145">(AS148*AT148*AU148*AW148*AX148*AY148)/1000</f>
        <v>0</v>
      </c>
      <c r="AS148" s="58"/>
      <c r="AT148" s="63"/>
      <c r="AU148" s="63"/>
      <c r="AV148" s="64"/>
      <c r="AW148" s="58"/>
      <c r="AX148" s="64"/>
      <c r="AY148" s="64"/>
      <c r="BA148" s="65" t="str">
        <f>A148</f>
        <v>2.01</v>
      </c>
    </row>
    <row r="149" spans="1:53" x14ac:dyDescent="0.2">
      <c r="A149" s="323" t="s">
        <v>165</v>
      </c>
      <c r="B149" s="81" t="s">
        <v>133</v>
      </c>
      <c r="C149" s="68">
        <v>12</v>
      </c>
      <c r="D149" s="69">
        <v>3.6</v>
      </c>
      <c r="E149" s="88">
        <f t="shared" si="141"/>
        <v>43.2</v>
      </c>
      <c r="F149" s="71"/>
      <c r="G149" s="150" t="s">
        <v>0</v>
      </c>
      <c r="H149" s="73" t="s">
        <v>0</v>
      </c>
      <c r="I149" s="73" t="s">
        <v>0</v>
      </c>
      <c r="J149" s="73" t="s">
        <v>0</v>
      </c>
      <c r="K149" s="73" t="s">
        <v>4</v>
      </c>
      <c r="L149" s="73" t="s">
        <v>4</v>
      </c>
      <c r="M149" s="73" t="s">
        <v>4</v>
      </c>
      <c r="N149" s="73" t="s">
        <v>4</v>
      </c>
      <c r="O149" s="73" t="s">
        <v>4</v>
      </c>
      <c r="P149" s="74" t="s">
        <v>0</v>
      </c>
      <c r="Q149" s="75">
        <v>25</v>
      </c>
      <c r="R149" s="76"/>
      <c r="S149" s="76"/>
      <c r="T149" s="241"/>
      <c r="U149" s="257"/>
      <c r="V149" s="249"/>
      <c r="W149" s="131"/>
      <c r="X149" s="131">
        <f>E149*Q149</f>
        <v>1080</v>
      </c>
      <c r="Y149" s="82">
        <f>CEILING(AJ149*AK149,10)</f>
        <v>1080</v>
      </c>
      <c r="Z149" s="83">
        <f>CEILING(AJ149*AL149,10)</f>
        <v>0</v>
      </c>
      <c r="AA149" s="84"/>
      <c r="AB149" s="84">
        <v>100</v>
      </c>
      <c r="AC149" s="77" t="s">
        <v>283</v>
      </c>
      <c r="AD149" s="77"/>
      <c r="AE149" s="78">
        <f>(MAX(Y149,Z149)/(E149))</f>
        <v>25</v>
      </c>
      <c r="AF149" s="284"/>
      <c r="AG149" s="80"/>
      <c r="AH149" s="79"/>
      <c r="AI149" s="80"/>
      <c r="AJ149" s="59">
        <f t="shared" si="142"/>
        <v>1080</v>
      </c>
      <c r="AK149" s="25">
        <f t="shared" si="143"/>
        <v>1</v>
      </c>
      <c r="AL149" s="25">
        <f t="shared" si="144"/>
        <v>0</v>
      </c>
      <c r="AM149" s="60">
        <v>20</v>
      </c>
      <c r="AN149" s="56">
        <v>1.05</v>
      </c>
      <c r="AO149" s="57">
        <v>6</v>
      </c>
      <c r="AP149" s="61"/>
      <c r="AR149" s="62">
        <f t="shared" si="145"/>
        <v>0</v>
      </c>
      <c r="AS149" s="58"/>
      <c r="AT149" s="63"/>
      <c r="AU149" s="63"/>
      <c r="AV149" s="64"/>
      <c r="AW149" s="58"/>
      <c r="AX149" s="64"/>
      <c r="AY149" s="64"/>
      <c r="BA149" s="65" t="str">
        <f>A149</f>
        <v>2.03</v>
      </c>
    </row>
    <row r="150" spans="1:53" x14ac:dyDescent="0.2">
      <c r="A150" s="66" t="s">
        <v>188</v>
      </c>
      <c r="B150" s="67"/>
      <c r="C150" s="68"/>
      <c r="D150" s="69"/>
      <c r="E150" s="70"/>
      <c r="F150" s="71"/>
      <c r="G150" s="150"/>
      <c r="H150" s="73"/>
      <c r="I150" s="73"/>
      <c r="J150" s="73"/>
      <c r="K150" s="73"/>
      <c r="L150" s="73"/>
      <c r="M150" s="73"/>
      <c r="N150" s="73"/>
      <c r="O150" s="73"/>
      <c r="P150" s="74"/>
      <c r="Q150" s="75"/>
      <c r="R150" s="76"/>
      <c r="S150" s="76"/>
      <c r="T150" s="241"/>
      <c r="U150" s="257"/>
      <c r="V150" s="249"/>
      <c r="W150" s="131"/>
      <c r="X150" s="131"/>
      <c r="Y150" s="82"/>
      <c r="Z150" s="83"/>
      <c r="AA150" s="84"/>
      <c r="AB150" s="84"/>
      <c r="AC150" s="77"/>
      <c r="AD150" s="77"/>
      <c r="AE150" s="78"/>
      <c r="AF150" s="284"/>
      <c r="AG150" s="80"/>
      <c r="AH150" s="79"/>
      <c r="AI150" s="80"/>
      <c r="AJ150" s="59"/>
      <c r="AK150" s="25"/>
      <c r="AL150" s="25"/>
      <c r="AM150" s="60"/>
      <c r="AN150" s="56"/>
      <c r="AO150" s="57"/>
      <c r="AP150" s="61"/>
      <c r="AR150" s="62"/>
      <c r="AS150" s="58"/>
      <c r="AT150" s="63"/>
      <c r="AU150" s="63"/>
      <c r="AV150" s="64"/>
      <c r="AW150" s="58"/>
      <c r="AX150" s="64"/>
      <c r="AY150" s="64"/>
      <c r="BA150" s="65"/>
    </row>
    <row r="151" spans="1:53" x14ac:dyDescent="0.2">
      <c r="A151" s="323" t="s">
        <v>189</v>
      </c>
      <c r="B151" s="81" t="s">
        <v>130</v>
      </c>
      <c r="C151" s="68">
        <v>18.2</v>
      </c>
      <c r="D151" s="69">
        <v>3.18</v>
      </c>
      <c r="E151" s="88">
        <f t="shared" ref="E151:E152" si="146">C151*D151</f>
        <v>57.875999999999998</v>
      </c>
      <c r="F151" s="71"/>
      <c r="G151" s="150" t="s">
        <v>0</v>
      </c>
      <c r="H151" s="73" t="s">
        <v>0</v>
      </c>
      <c r="I151" s="73" t="s">
        <v>0</v>
      </c>
      <c r="J151" s="73" t="s">
        <v>0</v>
      </c>
      <c r="K151" s="73" t="s">
        <v>4</v>
      </c>
      <c r="L151" s="73" t="s">
        <v>4</v>
      </c>
      <c r="M151" s="73" t="s">
        <v>4</v>
      </c>
      <c r="N151" s="73" t="s">
        <v>4</v>
      </c>
      <c r="O151" s="73" t="s">
        <v>4</v>
      </c>
      <c r="P151" s="74" t="s">
        <v>0</v>
      </c>
      <c r="Q151" s="75">
        <v>25</v>
      </c>
      <c r="R151" s="76"/>
      <c r="S151" s="76"/>
      <c r="T151" s="241"/>
      <c r="U151" s="257"/>
      <c r="V151" s="249"/>
      <c r="W151" s="131"/>
      <c r="X151" s="131">
        <f>E151*Q151</f>
        <v>1446.8999999999999</v>
      </c>
      <c r="Y151" s="82">
        <f>CEILING(AJ151*AK151,10)</f>
        <v>1450</v>
      </c>
      <c r="Z151" s="83">
        <f>CEILING(AJ151*AL151,10)</f>
        <v>0</v>
      </c>
      <c r="AA151" s="84"/>
      <c r="AB151" s="84">
        <v>100</v>
      </c>
      <c r="AC151" s="77" t="s">
        <v>283</v>
      </c>
      <c r="AD151" s="77"/>
      <c r="AE151" s="78">
        <f>(MAX(Y151,Z151)/(E151))</f>
        <v>25.053562789411846</v>
      </c>
      <c r="AF151" s="284"/>
      <c r="AG151" s="80"/>
      <c r="AH151" s="79"/>
      <c r="AI151" s="80"/>
      <c r="AJ151" s="59">
        <f t="shared" ref="AJ151:AJ152" si="147">X151</f>
        <v>1446.8999999999999</v>
      </c>
      <c r="AK151" s="25">
        <f t="shared" ref="AK151:AK152" si="148">(100+AA151)/100</f>
        <v>1</v>
      </c>
      <c r="AL151" s="25">
        <f t="shared" ref="AL151:AL152" si="149">(100-AB151)/100</f>
        <v>0</v>
      </c>
      <c r="AM151" s="60">
        <v>20</v>
      </c>
      <c r="AN151" s="56">
        <v>1.05</v>
      </c>
      <c r="AO151" s="57">
        <v>6</v>
      </c>
      <c r="AP151" s="61"/>
      <c r="AR151" s="62">
        <f t="shared" ref="AR151:AR152" si="150">(AS151*AT151*AU151*AW151*AX151*AY151)/1000</f>
        <v>0</v>
      </c>
      <c r="AS151" s="58"/>
      <c r="AT151" s="63"/>
      <c r="AU151" s="63"/>
      <c r="AV151" s="64"/>
      <c r="AW151" s="58"/>
      <c r="AX151" s="64"/>
      <c r="AY151" s="64"/>
      <c r="BA151" s="65" t="str">
        <f>A151</f>
        <v>3.01</v>
      </c>
    </row>
    <row r="152" spans="1:53" x14ac:dyDescent="0.2">
      <c r="A152" s="323" t="s">
        <v>191</v>
      </c>
      <c r="B152" s="81" t="s">
        <v>133</v>
      </c>
      <c r="C152" s="68">
        <v>12</v>
      </c>
      <c r="D152" s="69">
        <v>3.6</v>
      </c>
      <c r="E152" s="88">
        <f t="shared" si="146"/>
        <v>43.2</v>
      </c>
      <c r="F152" s="71"/>
      <c r="G152" s="150" t="s">
        <v>0</v>
      </c>
      <c r="H152" s="73" t="s">
        <v>0</v>
      </c>
      <c r="I152" s="73" t="s">
        <v>0</v>
      </c>
      <c r="J152" s="73" t="s">
        <v>0</v>
      </c>
      <c r="K152" s="73" t="s">
        <v>4</v>
      </c>
      <c r="L152" s="73" t="s">
        <v>4</v>
      </c>
      <c r="M152" s="73" t="s">
        <v>4</v>
      </c>
      <c r="N152" s="73" t="s">
        <v>4</v>
      </c>
      <c r="O152" s="73" t="s">
        <v>4</v>
      </c>
      <c r="P152" s="74" t="s">
        <v>0</v>
      </c>
      <c r="Q152" s="75">
        <v>25</v>
      </c>
      <c r="R152" s="76"/>
      <c r="S152" s="76"/>
      <c r="T152" s="241"/>
      <c r="U152" s="257"/>
      <c r="V152" s="249"/>
      <c r="W152" s="131"/>
      <c r="X152" s="131">
        <f>E152*Q152</f>
        <v>1080</v>
      </c>
      <c r="Y152" s="82">
        <f>CEILING(AJ152*AK152,10)</f>
        <v>1080</v>
      </c>
      <c r="Z152" s="83">
        <f>CEILING(AJ152*AL152,10)</f>
        <v>0</v>
      </c>
      <c r="AA152" s="84"/>
      <c r="AB152" s="84">
        <v>100</v>
      </c>
      <c r="AC152" s="77" t="s">
        <v>283</v>
      </c>
      <c r="AD152" s="77"/>
      <c r="AE152" s="78">
        <f>(MAX(Y152,Z152)/(E152))</f>
        <v>25</v>
      </c>
      <c r="AF152" s="284"/>
      <c r="AG152" s="80"/>
      <c r="AH152" s="79"/>
      <c r="AI152" s="80"/>
      <c r="AJ152" s="59">
        <f t="shared" si="147"/>
        <v>1080</v>
      </c>
      <c r="AK152" s="25">
        <f t="shared" si="148"/>
        <v>1</v>
      </c>
      <c r="AL152" s="25">
        <f t="shared" si="149"/>
        <v>0</v>
      </c>
      <c r="AM152" s="60">
        <v>20</v>
      </c>
      <c r="AN152" s="56">
        <v>1.05</v>
      </c>
      <c r="AO152" s="57">
        <v>6</v>
      </c>
      <c r="AP152" s="61"/>
      <c r="AR152" s="62">
        <f t="shared" si="150"/>
        <v>0</v>
      </c>
      <c r="AS152" s="58"/>
      <c r="AT152" s="63"/>
      <c r="AU152" s="63"/>
      <c r="AV152" s="64"/>
      <c r="AW152" s="58"/>
      <c r="AX152" s="64"/>
      <c r="AY152" s="64"/>
      <c r="BA152" s="65" t="str">
        <f>A152</f>
        <v>3.03</v>
      </c>
    </row>
    <row r="153" spans="1:53" x14ac:dyDescent="0.2">
      <c r="A153" s="66" t="s">
        <v>197</v>
      </c>
      <c r="B153" s="67"/>
      <c r="C153" s="68"/>
      <c r="D153" s="69"/>
      <c r="E153" s="70"/>
      <c r="F153" s="71"/>
      <c r="G153" s="150"/>
      <c r="H153" s="73"/>
      <c r="I153" s="73"/>
      <c r="J153" s="73"/>
      <c r="K153" s="73"/>
      <c r="L153" s="73"/>
      <c r="M153" s="73"/>
      <c r="N153" s="73"/>
      <c r="O153" s="73"/>
      <c r="P153" s="74"/>
      <c r="Q153" s="75"/>
      <c r="R153" s="76"/>
      <c r="S153" s="76"/>
      <c r="T153" s="241"/>
      <c r="U153" s="257"/>
      <c r="V153" s="249"/>
      <c r="W153" s="131"/>
      <c r="X153" s="131"/>
      <c r="Y153" s="82"/>
      <c r="Z153" s="83"/>
      <c r="AA153" s="84"/>
      <c r="AB153" s="84"/>
      <c r="AC153" s="77"/>
      <c r="AD153" s="77"/>
      <c r="AE153" s="78"/>
      <c r="AF153" s="284"/>
      <c r="AG153" s="80"/>
      <c r="AH153" s="79"/>
      <c r="AI153" s="80"/>
      <c r="AJ153" s="59"/>
      <c r="AK153" s="25"/>
      <c r="AL153" s="25"/>
      <c r="AM153" s="60"/>
      <c r="AN153" s="56"/>
      <c r="AO153" s="57"/>
      <c r="AP153" s="61"/>
      <c r="AR153" s="62"/>
      <c r="AS153" s="58"/>
      <c r="AT153" s="63"/>
      <c r="AU153" s="63"/>
      <c r="AV153" s="64"/>
      <c r="AW153" s="58"/>
      <c r="AX153" s="64"/>
      <c r="AY153" s="64"/>
      <c r="BA153" s="65"/>
    </row>
    <row r="154" spans="1:53" x14ac:dyDescent="0.2">
      <c r="A154" s="323" t="s">
        <v>108</v>
      </c>
      <c r="B154" s="81" t="s">
        <v>130</v>
      </c>
      <c r="C154" s="68">
        <v>18.3</v>
      </c>
      <c r="D154" s="69">
        <v>3.18</v>
      </c>
      <c r="E154" s="88">
        <f t="shared" ref="E154:E155" si="151">C154*D154</f>
        <v>58.194000000000003</v>
      </c>
      <c r="F154" s="71"/>
      <c r="G154" s="150" t="s">
        <v>0</v>
      </c>
      <c r="H154" s="73" t="s">
        <v>0</v>
      </c>
      <c r="I154" s="73" t="s">
        <v>0</v>
      </c>
      <c r="J154" s="73" t="s">
        <v>0</v>
      </c>
      <c r="K154" s="73" t="s">
        <v>4</v>
      </c>
      <c r="L154" s="73" t="s">
        <v>4</v>
      </c>
      <c r="M154" s="73" t="s">
        <v>4</v>
      </c>
      <c r="N154" s="73" t="s">
        <v>4</v>
      </c>
      <c r="O154" s="73" t="s">
        <v>4</v>
      </c>
      <c r="P154" s="74" t="s">
        <v>0</v>
      </c>
      <c r="Q154" s="75">
        <v>25</v>
      </c>
      <c r="R154" s="76"/>
      <c r="S154" s="76"/>
      <c r="T154" s="241"/>
      <c r="U154" s="257"/>
      <c r="V154" s="249"/>
      <c r="W154" s="131"/>
      <c r="X154" s="131">
        <f>E154*Q154</f>
        <v>1454.8500000000001</v>
      </c>
      <c r="Y154" s="82">
        <f>CEILING(AJ154*AK154,10)</f>
        <v>1460</v>
      </c>
      <c r="Z154" s="83">
        <f>CEILING(AJ154*AL154,10)</f>
        <v>0</v>
      </c>
      <c r="AA154" s="84"/>
      <c r="AB154" s="84">
        <v>100</v>
      </c>
      <c r="AC154" s="77" t="s">
        <v>283</v>
      </c>
      <c r="AD154" s="77"/>
      <c r="AE154" s="78">
        <f>(MAX(Y154,Z154)/(E154))</f>
        <v>25.088497095920541</v>
      </c>
      <c r="AF154" s="284"/>
      <c r="AG154" s="80"/>
      <c r="AH154" s="79"/>
      <c r="AI154" s="80"/>
      <c r="AJ154" s="59">
        <f t="shared" ref="AJ154:AJ155" si="152">X154</f>
        <v>1454.8500000000001</v>
      </c>
      <c r="AK154" s="25">
        <f t="shared" ref="AK154:AK155" si="153">(100+AA154)/100</f>
        <v>1</v>
      </c>
      <c r="AL154" s="25">
        <f t="shared" ref="AL154:AL155" si="154">(100-AB154)/100</f>
        <v>0</v>
      </c>
      <c r="AM154" s="60">
        <v>20</v>
      </c>
      <c r="AN154" s="56">
        <v>1.05</v>
      </c>
      <c r="AO154" s="57">
        <v>6</v>
      </c>
      <c r="AP154" s="61"/>
      <c r="AR154" s="62">
        <f t="shared" ref="AR154:AR155" si="155">(AS154*AT154*AU154*AW154*AX154*AY154)/1000</f>
        <v>0</v>
      </c>
      <c r="AS154" s="58"/>
      <c r="AT154" s="63"/>
      <c r="AU154" s="63"/>
      <c r="AV154" s="64"/>
      <c r="AW154" s="58"/>
      <c r="AX154" s="64"/>
      <c r="AY154" s="64"/>
      <c r="BA154" s="65" t="str">
        <f>A154</f>
        <v>4.01</v>
      </c>
    </row>
    <row r="155" spans="1:53" x14ac:dyDescent="0.2">
      <c r="A155" s="323" t="s">
        <v>109</v>
      </c>
      <c r="B155" s="81" t="s">
        <v>133</v>
      </c>
      <c r="C155" s="68">
        <v>12</v>
      </c>
      <c r="D155" s="69">
        <v>3.6</v>
      </c>
      <c r="E155" s="88">
        <f t="shared" si="151"/>
        <v>43.2</v>
      </c>
      <c r="F155" s="71"/>
      <c r="G155" s="150" t="s">
        <v>0</v>
      </c>
      <c r="H155" s="73" t="s">
        <v>0</v>
      </c>
      <c r="I155" s="73" t="s">
        <v>0</v>
      </c>
      <c r="J155" s="73" t="s">
        <v>0</v>
      </c>
      <c r="K155" s="73" t="s">
        <v>4</v>
      </c>
      <c r="L155" s="73" t="s">
        <v>4</v>
      </c>
      <c r="M155" s="73" t="s">
        <v>4</v>
      </c>
      <c r="N155" s="73" t="s">
        <v>4</v>
      </c>
      <c r="O155" s="73" t="s">
        <v>4</v>
      </c>
      <c r="P155" s="74" t="s">
        <v>0</v>
      </c>
      <c r="Q155" s="75">
        <v>25</v>
      </c>
      <c r="R155" s="76"/>
      <c r="S155" s="76"/>
      <c r="T155" s="241"/>
      <c r="U155" s="257"/>
      <c r="V155" s="249"/>
      <c r="W155" s="131"/>
      <c r="X155" s="131">
        <f>E155*Q155</f>
        <v>1080</v>
      </c>
      <c r="Y155" s="82">
        <f>CEILING(AJ155*AK155,10)</f>
        <v>1080</v>
      </c>
      <c r="Z155" s="83">
        <f>CEILING(AJ155*AL155,10)</f>
        <v>0</v>
      </c>
      <c r="AA155" s="84"/>
      <c r="AB155" s="84">
        <v>100</v>
      </c>
      <c r="AC155" s="77" t="s">
        <v>283</v>
      </c>
      <c r="AD155" s="77"/>
      <c r="AE155" s="78">
        <f>(MAX(Y155,Z155)/(E155))</f>
        <v>25</v>
      </c>
      <c r="AF155" s="284"/>
      <c r="AG155" s="80"/>
      <c r="AH155" s="79"/>
      <c r="AI155" s="80"/>
      <c r="AJ155" s="59">
        <f t="shared" si="152"/>
        <v>1080</v>
      </c>
      <c r="AK155" s="25">
        <f t="shared" si="153"/>
        <v>1</v>
      </c>
      <c r="AL155" s="25">
        <f t="shared" si="154"/>
        <v>0</v>
      </c>
      <c r="AM155" s="60">
        <v>20</v>
      </c>
      <c r="AN155" s="56">
        <v>1.05</v>
      </c>
      <c r="AO155" s="57">
        <v>6</v>
      </c>
      <c r="AP155" s="61"/>
      <c r="AR155" s="62">
        <f t="shared" si="155"/>
        <v>0</v>
      </c>
      <c r="AS155" s="58"/>
      <c r="AT155" s="63"/>
      <c r="AU155" s="63"/>
      <c r="AV155" s="64"/>
      <c r="AW155" s="58"/>
      <c r="AX155" s="64"/>
      <c r="AY155" s="64"/>
      <c r="BA155" s="65" t="str">
        <f>A155</f>
        <v>4.03</v>
      </c>
    </row>
    <row r="156" spans="1:53" x14ac:dyDescent="0.2">
      <c r="A156" s="66" t="s">
        <v>198</v>
      </c>
      <c r="B156" s="67"/>
      <c r="C156" s="68"/>
      <c r="D156" s="69"/>
      <c r="E156" s="70"/>
      <c r="F156" s="71"/>
      <c r="G156" s="150"/>
      <c r="H156" s="73"/>
      <c r="I156" s="73"/>
      <c r="J156" s="73"/>
      <c r="K156" s="73"/>
      <c r="L156" s="73"/>
      <c r="M156" s="73"/>
      <c r="N156" s="73"/>
      <c r="O156" s="73"/>
      <c r="P156" s="74"/>
      <c r="Q156" s="75"/>
      <c r="R156" s="76"/>
      <c r="S156" s="76"/>
      <c r="T156" s="241"/>
      <c r="U156" s="257"/>
      <c r="V156" s="249"/>
      <c r="W156" s="131"/>
      <c r="X156" s="131"/>
      <c r="Y156" s="82"/>
      <c r="Z156" s="83"/>
      <c r="AA156" s="84"/>
      <c r="AB156" s="84"/>
      <c r="AC156" s="77"/>
      <c r="AD156" s="77"/>
      <c r="AE156" s="78"/>
      <c r="AF156" s="284"/>
      <c r="AG156" s="80"/>
      <c r="AH156" s="79"/>
      <c r="AI156" s="80"/>
      <c r="AJ156" s="59"/>
      <c r="AK156" s="25"/>
      <c r="AL156" s="25"/>
      <c r="AM156" s="60"/>
      <c r="AN156" s="56"/>
      <c r="AO156" s="57"/>
      <c r="AP156" s="61"/>
      <c r="AR156" s="62"/>
      <c r="AS156" s="58"/>
      <c r="AT156" s="63"/>
      <c r="AU156" s="63"/>
      <c r="AV156" s="64"/>
      <c r="AW156" s="58"/>
      <c r="AX156" s="64"/>
      <c r="AY156" s="64"/>
      <c r="BA156" s="65"/>
    </row>
    <row r="157" spans="1:53" x14ac:dyDescent="0.2">
      <c r="A157" s="323" t="s">
        <v>199</v>
      </c>
      <c r="B157" s="81" t="s">
        <v>130</v>
      </c>
      <c r="C157" s="68">
        <v>17.100000000000001</v>
      </c>
      <c r="D157" s="69">
        <v>3.38</v>
      </c>
      <c r="E157" s="88">
        <f t="shared" ref="E157:E158" si="156">C157*D157</f>
        <v>57.798000000000002</v>
      </c>
      <c r="F157" s="71"/>
      <c r="G157" s="150" t="s">
        <v>0</v>
      </c>
      <c r="H157" s="73" t="s">
        <v>0</v>
      </c>
      <c r="I157" s="73" t="s">
        <v>0</v>
      </c>
      <c r="J157" s="73" t="s">
        <v>0</v>
      </c>
      <c r="K157" s="73" t="s">
        <v>4</v>
      </c>
      <c r="L157" s="73" t="s">
        <v>4</v>
      </c>
      <c r="M157" s="73" t="s">
        <v>4</v>
      </c>
      <c r="N157" s="73" t="s">
        <v>4</v>
      </c>
      <c r="O157" s="73" t="s">
        <v>4</v>
      </c>
      <c r="P157" s="74" t="s">
        <v>0</v>
      </c>
      <c r="Q157" s="75">
        <v>25</v>
      </c>
      <c r="R157" s="76"/>
      <c r="S157" s="76"/>
      <c r="T157" s="241"/>
      <c r="U157" s="257"/>
      <c r="V157" s="249"/>
      <c r="W157" s="131"/>
      <c r="X157" s="131">
        <f>E157*Q157</f>
        <v>1444.95</v>
      </c>
      <c r="Y157" s="82">
        <f>CEILING(AJ157*AK157,10)</f>
        <v>1450</v>
      </c>
      <c r="Z157" s="83">
        <f>CEILING(AJ157*AL157,10)</f>
        <v>0</v>
      </c>
      <c r="AA157" s="84"/>
      <c r="AB157" s="84">
        <v>100</v>
      </c>
      <c r="AC157" s="77" t="s">
        <v>283</v>
      </c>
      <c r="AD157" s="77"/>
      <c r="AE157" s="78">
        <f>(MAX(Y157,Z157)/(E157))</f>
        <v>25.087373265510916</v>
      </c>
      <c r="AF157" s="284"/>
      <c r="AG157" s="80"/>
      <c r="AH157" s="79"/>
      <c r="AI157" s="80"/>
      <c r="AJ157" s="59">
        <f t="shared" ref="AJ157:AJ158" si="157">X157</f>
        <v>1444.95</v>
      </c>
      <c r="AK157" s="25">
        <f t="shared" ref="AK157:AK158" si="158">(100+AA157)/100</f>
        <v>1</v>
      </c>
      <c r="AL157" s="25">
        <f t="shared" ref="AL157:AL158" si="159">(100-AB157)/100</f>
        <v>0</v>
      </c>
      <c r="AM157" s="60">
        <v>20</v>
      </c>
      <c r="AN157" s="56">
        <v>1.05</v>
      </c>
      <c r="AO157" s="57">
        <v>6</v>
      </c>
      <c r="AP157" s="61"/>
      <c r="AR157" s="62">
        <f t="shared" ref="AR157:AR158" si="160">(AS157*AT157*AU157*AW157*AX157*AY157)/1000</f>
        <v>0</v>
      </c>
      <c r="AS157" s="58"/>
      <c r="AT157" s="63"/>
      <c r="AU157" s="63"/>
      <c r="AV157" s="64"/>
      <c r="AW157" s="58"/>
      <c r="AX157" s="64"/>
      <c r="AY157" s="64"/>
      <c r="BA157" s="65" t="str">
        <f>A157</f>
        <v>5.01</v>
      </c>
    </row>
    <row r="158" spans="1:53" ht="16.5" thickBot="1" x14ac:dyDescent="0.25">
      <c r="A158" s="324" t="s">
        <v>200</v>
      </c>
      <c r="B158" s="117" t="s">
        <v>133</v>
      </c>
      <c r="C158" s="118">
        <v>12</v>
      </c>
      <c r="D158" s="119">
        <v>3.43</v>
      </c>
      <c r="E158" s="120">
        <f t="shared" si="156"/>
        <v>41.160000000000004</v>
      </c>
      <c r="F158" s="209"/>
      <c r="G158" s="318" t="s">
        <v>0</v>
      </c>
      <c r="H158" s="161" t="s">
        <v>0</v>
      </c>
      <c r="I158" s="161" t="s">
        <v>0</v>
      </c>
      <c r="J158" s="161" t="s">
        <v>0</v>
      </c>
      <c r="K158" s="161" t="s">
        <v>4</v>
      </c>
      <c r="L158" s="161" t="s">
        <v>4</v>
      </c>
      <c r="M158" s="161" t="s">
        <v>4</v>
      </c>
      <c r="N158" s="161" t="s">
        <v>4</v>
      </c>
      <c r="O158" s="161" t="s">
        <v>4</v>
      </c>
      <c r="P158" s="162" t="s">
        <v>0</v>
      </c>
      <c r="Q158" s="124">
        <v>25</v>
      </c>
      <c r="R158" s="125"/>
      <c r="S158" s="125"/>
      <c r="T158" s="243"/>
      <c r="U158" s="259"/>
      <c r="V158" s="250"/>
      <c r="W158" s="133"/>
      <c r="X158" s="133">
        <f>E158*Q158</f>
        <v>1029</v>
      </c>
      <c r="Y158" s="126">
        <f>CEILING(AJ158*AK158,10)</f>
        <v>1030</v>
      </c>
      <c r="Z158" s="127">
        <f>CEILING(AJ158*AL158,10)</f>
        <v>0</v>
      </c>
      <c r="AA158" s="128"/>
      <c r="AB158" s="128">
        <v>100</v>
      </c>
      <c r="AC158" s="129" t="s">
        <v>283</v>
      </c>
      <c r="AD158" s="129"/>
      <c r="AE158" s="130">
        <f>(MAX(Y158,Z158)/(E158))</f>
        <v>25.024295432458697</v>
      </c>
      <c r="AF158" s="284"/>
      <c r="AG158" s="80"/>
      <c r="AH158" s="79"/>
      <c r="AI158" s="80"/>
      <c r="AJ158" s="59">
        <f t="shared" si="157"/>
        <v>1029</v>
      </c>
      <c r="AK158" s="25">
        <f t="shared" si="158"/>
        <v>1</v>
      </c>
      <c r="AL158" s="25">
        <f t="shared" si="159"/>
        <v>0</v>
      </c>
      <c r="AM158" s="60">
        <v>20</v>
      </c>
      <c r="AN158" s="56">
        <v>1.05</v>
      </c>
      <c r="AO158" s="57">
        <v>6</v>
      </c>
      <c r="AP158" s="61"/>
      <c r="AR158" s="62">
        <f t="shared" si="160"/>
        <v>0</v>
      </c>
      <c r="AS158" s="58"/>
      <c r="AT158" s="63"/>
      <c r="AU158" s="63"/>
      <c r="AV158" s="64"/>
      <c r="AW158" s="58"/>
      <c r="AX158" s="64"/>
      <c r="AY158" s="64"/>
      <c r="BA158" s="65" t="str">
        <f>A158</f>
        <v>5.03</v>
      </c>
    </row>
    <row r="159" spans="1:53" ht="16.5" thickBot="1" x14ac:dyDescent="0.25">
      <c r="A159" s="325" t="s">
        <v>290</v>
      </c>
      <c r="B159" s="327"/>
      <c r="C159" s="342"/>
      <c r="D159" s="173"/>
      <c r="E159" s="277"/>
      <c r="F159" s="278"/>
      <c r="G159" s="240"/>
      <c r="H159" s="222"/>
      <c r="I159" s="222"/>
      <c r="J159" s="222"/>
      <c r="K159" s="222"/>
      <c r="L159" s="222"/>
      <c r="M159" s="222"/>
      <c r="N159" s="222"/>
      <c r="O159" s="222"/>
      <c r="P159" s="223"/>
      <c r="Q159" s="224"/>
      <c r="R159" s="179"/>
      <c r="S159" s="179"/>
      <c r="T159" s="246"/>
      <c r="U159" s="262"/>
      <c r="V159" s="253"/>
      <c r="W159" s="215"/>
      <c r="X159" s="215"/>
      <c r="Y159" s="180"/>
      <c r="Z159" s="181"/>
      <c r="AA159" s="182"/>
      <c r="AB159" s="182"/>
      <c r="AC159" s="183"/>
      <c r="AD159" s="183"/>
      <c r="AE159" s="184"/>
      <c r="AF159" s="284"/>
      <c r="AG159" s="80"/>
      <c r="AH159" s="79"/>
      <c r="AI159" s="80"/>
      <c r="AJ159" s="59"/>
      <c r="AK159" s="25"/>
      <c r="AL159" s="25"/>
      <c r="AM159" s="60"/>
      <c r="AN159" s="56"/>
      <c r="AO159" s="57"/>
      <c r="AP159" s="61"/>
      <c r="AR159" s="62"/>
      <c r="AS159" s="58"/>
      <c r="AT159" s="63"/>
      <c r="AU159" s="63"/>
      <c r="AV159" s="64"/>
      <c r="AW159" s="58"/>
      <c r="AX159" s="64"/>
      <c r="AY159" s="64"/>
      <c r="BA159" s="65"/>
    </row>
    <row r="160" spans="1:53" ht="16.5" thickBot="1" x14ac:dyDescent="0.25">
      <c r="A160" s="326" t="s">
        <v>0</v>
      </c>
      <c r="B160" s="101" t="s">
        <v>131</v>
      </c>
      <c r="C160" s="218">
        <v>3.44</v>
      </c>
      <c r="D160" s="219">
        <v>23.03</v>
      </c>
      <c r="E160" s="220">
        <f>C160*D160</f>
        <v>79.223200000000006</v>
      </c>
      <c r="F160" s="221"/>
      <c r="G160" s="160" t="s">
        <v>0</v>
      </c>
      <c r="H160" s="161" t="s">
        <v>0</v>
      </c>
      <c r="I160" s="161" t="s">
        <v>0</v>
      </c>
      <c r="J160" s="161" t="s">
        <v>0</v>
      </c>
      <c r="K160" s="161" t="s">
        <v>4</v>
      </c>
      <c r="L160" s="161" t="s">
        <v>4</v>
      </c>
      <c r="M160" s="161" t="s">
        <v>4</v>
      </c>
      <c r="N160" s="161" t="s">
        <v>4</v>
      </c>
      <c r="O160" s="161" t="s">
        <v>4</v>
      </c>
      <c r="P160" s="162" t="s">
        <v>0</v>
      </c>
      <c r="Q160" s="163">
        <v>25</v>
      </c>
      <c r="R160" s="225"/>
      <c r="S160" s="225"/>
      <c r="T160" s="245"/>
      <c r="U160" s="261"/>
      <c r="V160" s="252"/>
      <c r="W160" s="226"/>
      <c r="X160" s="226">
        <f>E160*Q160</f>
        <v>1980.5800000000002</v>
      </c>
      <c r="Y160" s="227">
        <f>CEILING(AJ160*AK160,10)</f>
        <v>1990</v>
      </c>
      <c r="Z160" s="228">
        <f>CEILING(AJ160*AL160,10)</f>
        <v>0</v>
      </c>
      <c r="AA160" s="229"/>
      <c r="AB160" s="229">
        <v>100</v>
      </c>
      <c r="AC160" s="230" t="s">
        <v>283</v>
      </c>
      <c r="AD160" s="230"/>
      <c r="AE160" s="231">
        <f>(MAX(Y160,Z160)/(E160))</f>
        <v>25.118904563309737</v>
      </c>
      <c r="AF160" s="284"/>
      <c r="AG160" s="80"/>
      <c r="AH160" s="79"/>
      <c r="AI160" s="80"/>
      <c r="AJ160" s="59">
        <f>X160</f>
        <v>1980.5800000000002</v>
      </c>
      <c r="AK160" s="25">
        <f>(100+AA160)/100</f>
        <v>1</v>
      </c>
      <c r="AL160" s="25">
        <f>(100-AB160)/100</f>
        <v>0</v>
      </c>
      <c r="AM160" s="60">
        <v>20</v>
      </c>
      <c r="AN160" s="56">
        <v>1.05</v>
      </c>
      <c r="AO160" s="57">
        <v>6</v>
      </c>
      <c r="AP160" s="61"/>
      <c r="AR160" s="62">
        <f>(AS160*AT160*AU160*AW160*AX160*AY160)/1000</f>
        <v>0</v>
      </c>
      <c r="AS160" s="58"/>
      <c r="AT160" s="63"/>
      <c r="AU160" s="63"/>
      <c r="AV160" s="64"/>
      <c r="AW160" s="58"/>
      <c r="AX160" s="64"/>
      <c r="AY160" s="64"/>
      <c r="BA160" s="65" t="str">
        <f>A160</f>
        <v>-</v>
      </c>
    </row>
    <row r="161" spans="1:53" ht="16.5" thickBot="1" x14ac:dyDescent="0.25">
      <c r="A161" s="297" t="s">
        <v>290</v>
      </c>
      <c r="B161" s="327"/>
      <c r="C161" s="218"/>
      <c r="D161" s="300"/>
      <c r="E161" s="301"/>
      <c r="F161" s="302"/>
      <c r="G161" s="303"/>
      <c r="H161" s="304"/>
      <c r="I161" s="304"/>
      <c r="J161" s="304"/>
      <c r="K161" s="304"/>
      <c r="L161" s="304"/>
      <c r="M161" s="304"/>
      <c r="N161" s="304"/>
      <c r="O161" s="304"/>
      <c r="P161" s="305"/>
      <c r="Q161" s="306"/>
      <c r="R161" s="307"/>
      <c r="S161" s="307"/>
      <c r="T161" s="308"/>
      <c r="U161" s="309"/>
      <c r="V161" s="310"/>
      <c r="W161" s="311"/>
      <c r="X161" s="311"/>
      <c r="Y161" s="312"/>
      <c r="Z161" s="313"/>
      <c r="AA161" s="314"/>
      <c r="AB161" s="314"/>
      <c r="AC161" s="315"/>
      <c r="AD161" s="315"/>
      <c r="AE161" s="316"/>
      <c r="AF161" s="284"/>
      <c r="AG161" s="80"/>
      <c r="AH161" s="79"/>
      <c r="AI161" s="80"/>
      <c r="AJ161" s="59"/>
      <c r="AK161" s="25"/>
      <c r="AL161" s="25"/>
      <c r="AM161" s="60"/>
      <c r="AN161" s="56"/>
      <c r="AO161" s="57"/>
      <c r="AP161" s="61"/>
      <c r="AR161" s="62"/>
      <c r="AS161" s="58"/>
      <c r="AT161" s="63"/>
      <c r="AU161" s="63"/>
      <c r="AV161" s="64"/>
      <c r="AW161" s="58"/>
      <c r="AX161" s="64"/>
      <c r="AY161" s="64"/>
      <c r="BA161" s="65"/>
    </row>
    <row r="162" spans="1:53" x14ac:dyDescent="0.2">
      <c r="A162" s="328" t="s">
        <v>134</v>
      </c>
      <c r="B162" s="101" t="s">
        <v>297</v>
      </c>
      <c r="C162" s="102">
        <v>8</v>
      </c>
      <c r="D162" s="191">
        <v>3.43</v>
      </c>
      <c r="E162" s="192">
        <f t="shared" ref="E162:E163" si="161">C162*D162</f>
        <v>27.44</v>
      </c>
      <c r="F162" s="235"/>
      <c r="G162" s="193" t="s">
        <v>0</v>
      </c>
      <c r="H162" s="194" t="s">
        <v>0</v>
      </c>
      <c r="I162" s="194" t="s">
        <v>0</v>
      </c>
      <c r="J162" s="194" t="s">
        <v>0</v>
      </c>
      <c r="K162" s="194" t="s">
        <v>4</v>
      </c>
      <c r="L162" s="194" t="s">
        <v>4</v>
      </c>
      <c r="M162" s="194" t="s">
        <v>4</v>
      </c>
      <c r="N162" s="194" t="s">
        <v>4</v>
      </c>
      <c r="O162" s="194" t="s">
        <v>4</v>
      </c>
      <c r="P162" s="195" t="s">
        <v>0</v>
      </c>
      <c r="Q162" s="196">
        <v>25</v>
      </c>
      <c r="R162" s="197"/>
      <c r="S162" s="197"/>
      <c r="T162" s="247"/>
      <c r="U162" s="256"/>
      <c r="V162" s="254"/>
      <c r="W162" s="216"/>
      <c r="X162" s="216">
        <f t="shared" ref="X162:X178" si="162">E162*Q162</f>
        <v>686</v>
      </c>
      <c r="Y162" s="198">
        <f t="shared" ref="Y162:Y178" si="163">CEILING(AJ162*AK162,10)</f>
        <v>690</v>
      </c>
      <c r="Z162" s="199">
        <f t="shared" ref="Z162:Z178" si="164">CEILING(AJ162*AL162,10)</f>
        <v>0</v>
      </c>
      <c r="AA162" s="200"/>
      <c r="AB162" s="200">
        <v>100</v>
      </c>
      <c r="AC162" s="201" t="s">
        <v>283</v>
      </c>
      <c r="AD162" s="201"/>
      <c r="AE162" s="202">
        <f t="shared" ref="AE162:AE178" si="165">(MAX(Y162,Z162)/(E162))</f>
        <v>25.145772594752184</v>
      </c>
      <c r="AF162" s="284"/>
      <c r="AG162" s="80"/>
      <c r="AH162" s="79"/>
      <c r="AI162" s="80"/>
      <c r="AJ162" s="59">
        <f t="shared" ref="AJ162:AJ163" si="166">X162</f>
        <v>686</v>
      </c>
      <c r="AK162" s="25">
        <f t="shared" ref="AK162:AK163" si="167">(100+AA162)/100</f>
        <v>1</v>
      </c>
      <c r="AL162" s="25">
        <f t="shared" ref="AL162:AL163" si="168">(100-AB162)/100</f>
        <v>0</v>
      </c>
      <c r="AM162" s="60">
        <v>20</v>
      </c>
      <c r="AN162" s="56">
        <v>1.05</v>
      </c>
      <c r="AO162" s="57">
        <v>6</v>
      </c>
      <c r="AP162" s="61"/>
      <c r="AR162" s="62">
        <f t="shared" ref="AR162:AR163" si="169">(AS162*AT162*AU162*AW162*AX162*AY162)/1000</f>
        <v>0</v>
      </c>
      <c r="AS162" s="58"/>
      <c r="AT162" s="63"/>
      <c r="AU162" s="63"/>
      <c r="AV162" s="64"/>
      <c r="AW162" s="58"/>
      <c r="AX162" s="64"/>
      <c r="AY162" s="64"/>
      <c r="BA162" s="65" t="str">
        <f t="shared" ref="BA162:BA178" si="170">A162</f>
        <v>0.04</v>
      </c>
    </row>
    <row r="163" spans="1:53" ht="16.5" thickBot="1" x14ac:dyDescent="0.25">
      <c r="A163" s="324" t="s">
        <v>136</v>
      </c>
      <c r="B163" s="117" t="s">
        <v>295</v>
      </c>
      <c r="C163" s="118">
        <v>1.7</v>
      </c>
      <c r="D163" s="119">
        <v>3.43</v>
      </c>
      <c r="E163" s="120">
        <f t="shared" si="161"/>
        <v>5.8310000000000004</v>
      </c>
      <c r="F163" s="209"/>
      <c r="G163" s="121" t="s">
        <v>0</v>
      </c>
      <c r="H163" s="122" t="s">
        <v>0</v>
      </c>
      <c r="I163" s="122" t="s">
        <v>0</v>
      </c>
      <c r="J163" s="122" t="s">
        <v>0</v>
      </c>
      <c r="K163" s="122" t="s">
        <v>4</v>
      </c>
      <c r="L163" s="122" t="s">
        <v>4</v>
      </c>
      <c r="M163" s="122" t="s">
        <v>4</v>
      </c>
      <c r="N163" s="122" t="s">
        <v>4</v>
      </c>
      <c r="O163" s="122" t="s">
        <v>4</v>
      </c>
      <c r="P163" s="123" t="s">
        <v>0</v>
      </c>
      <c r="Q163" s="124">
        <v>25</v>
      </c>
      <c r="R163" s="125"/>
      <c r="S163" s="125"/>
      <c r="T163" s="243"/>
      <c r="U163" s="259"/>
      <c r="V163" s="250"/>
      <c r="W163" s="133"/>
      <c r="X163" s="133">
        <f t="shared" si="162"/>
        <v>145.77500000000001</v>
      </c>
      <c r="Y163" s="126">
        <f t="shared" si="163"/>
        <v>150</v>
      </c>
      <c r="Z163" s="127">
        <f t="shared" si="164"/>
        <v>0</v>
      </c>
      <c r="AA163" s="128"/>
      <c r="AB163" s="128">
        <v>100</v>
      </c>
      <c r="AC163" s="129" t="s">
        <v>283</v>
      </c>
      <c r="AD163" s="129"/>
      <c r="AE163" s="130">
        <f t="shared" si="165"/>
        <v>25.724575544503512</v>
      </c>
      <c r="AF163" s="284"/>
      <c r="AG163" s="80"/>
      <c r="AH163" s="79"/>
      <c r="AI163" s="80"/>
      <c r="AJ163" s="59">
        <f t="shared" si="166"/>
        <v>145.77500000000001</v>
      </c>
      <c r="AK163" s="25">
        <f t="shared" si="167"/>
        <v>1</v>
      </c>
      <c r="AL163" s="25">
        <f t="shared" si="168"/>
        <v>0</v>
      </c>
      <c r="AM163" s="60">
        <v>20</v>
      </c>
      <c r="AN163" s="56">
        <v>1.05</v>
      </c>
      <c r="AO163" s="57">
        <v>6</v>
      </c>
      <c r="AP163" s="61"/>
      <c r="AR163" s="62">
        <f t="shared" si="169"/>
        <v>0</v>
      </c>
      <c r="AS163" s="58"/>
      <c r="AT163" s="63"/>
      <c r="AU163" s="63"/>
      <c r="AV163" s="64"/>
      <c r="AW163" s="58"/>
      <c r="AX163" s="64"/>
      <c r="AY163" s="64"/>
      <c r="BA163" s="65" t="str">
        <f t="shared" si="170"/>
        <v>0.05</v>
      </c>
    </row>
    <row r="164" spans="1:53" x14ac:dyDescent="0.2">
      <c r="A164" s="329" t="s">
        <v>153</v>
      </c>
      <c r="B164" s="81" t="s">
        <v>135</v>
      </c>
      <c r="C164" s="68">
        <v>8.9</v>
      </c>
      <c r="D164" s="103">
        <v>3.43</v>
      </c>
      <c r="E164" s="104">
        <f t="shared" ref="E164:E166" si="171">C164*D164</f>
        <v>30.527000000000001</v>
      </c>
      <c r="F164" s="105"/>
      <c r="G164" s="106" t="s">
        <v>0</v>
      </c>
      <c r="H164" s="107" t="s">
        <v>0</v>
      </c>
      <c r="I164" s="107" t="s">
        <v>0</v>
      </c>
      <c r="J164" s="107" t="s">
        <v>0</v>
      </c>
      <c r="K164" s="107" t="s">
        <v>4</v>
      </c>
      <c r="L164" s="107" t="s">
        <v>4</v>
      </c>
      <c r="M164" s="107" t="s">
        <v>4</v>
      </c>
      <c r="N164" s="107" t="s">
        <v>4</v>
      </c>
      <c r="O164" s="107" t="s">
        <v>4</v>
      </c>
      <c r="P164" s="108" t="s">
        <v>0</v>
      </c>
      <c r="Q164" s="109">
        <v>25</v>
      </c>
      <c r="R164" s="110"/>
      <c r="S164" s="110"/>
      <c r="T164" s="244"/>
      <c r="U164" s="260"/>
      <c r="V164" s="251"/>
      <c r="W164" s="132"/>
      <c r="X164" s="132">
        <f t="shared" si="162"/>
        <v>763.17500000000007</v>
      </c>
      <c r="Y164" s="111">
        <f t="shared" si="163"/>
        <v>770</v>
      </c>
      <c r="Z164" s="112">
        <f t="shared" si="164"/>
        <v>0</v>
      </c>
      <c r="AA164" s="113"/>
      <c r="AB164" s="113">
        <v>100</v>
      </c>
      <c r="AC164" s="114" t="s">
        <v>283</v>
      </c>
      <c r="AD164" s="114"/>
      <c r="AE164" s="115">
        <f t="shared" si="165"/>
        <v>25.223572575097453</v>
      </c>
      <c r="AF164" s="284"/>
      <c r="AG164" s="80"/>
      <c r="AH164" s="79"/>
      <c r="AI164" s="80"/>
      <c r="AJ164" s="59">
        <f t="shared" ref="AJ164:AJ175" si="172">X164</f>
        <v>763.17500000000007</v>
      </c>
      <c r="AK164" s="25">
        <f t="shared" ref="AK164:AK175" si="173">(100+AA164)/100</f>
        <v>1</v>
      </c>
      <c r="AL164" s="25">
        <f t="shared" ref="AL164:AL175" si="174">(100-AB164)/100</f>
        <v>0</v>
      </c>
      <c r="AM164" s="60">
        <v>20</v>
      </c>
      <c r="AN164" s="56">
        <v>1.05</v>
      </c>
      <c r="AO164" s="57">
        <v>6</v>
      </c>
      <c r="AP164" s="61"/>
      <c r="AR164" s="62">
        <f t="shared" ref="AR164:AR175" si="175">(AS164*AT164*AU164*AW164*AX164*AY164)/1000</f>
        <v>0</v>
      </c>
      <c r="AS164" s="58"/>
      <c r="AT164" s="63"/>
      <c r="AU164" s="63"/>
      <c r="AV164" s="64"/>
      <c r="AW164" s="58"/>
      <c r="AX164" s="64"/>
      <c r="AY164" s="64"/>
      <c r="BA164" s="65" t="str">
        <f t="shared" si="170"/>
        <v>1.04</v>
      </c>
    </row>
    <row r="165" spans="1:53" x14ac:dyDescent="0.2">
      <c r="A165" s="323" t="s">
        <v>154</v>
      </c>
      <c r="B165" s="81" t="s">
        <v>161</v>
      </c>
      <c r="C165" s="68">
        <v>3.9</v>
      </c>
      <c r="D165" s="69">
        <v>3.43</v>
      </c>
      <c r="E165" s="88">
        <f t="shared" si="171"/>
        <v>13.377000000000001</v>
      </c>
      <c r="F165" s="71"/>
      <c r="G165" s="72" t="s">
        <v>0</v>
      </c>
      <c r="H165" s="73" t="s">
        <v>0</v>
      </c>
      <c r="I165" s="73" t="s">
        <v>0</v>
      </c>
      <c r="J165" s="73" t="s">
        <v>0</v>
      </c>
      <c r="K165" s="73" t="s">
        <v>4</v>
      </c>
      <c r="L165" s="73" t="s">
        <v>4</v>
      </c>
      <c r="M165" s="73" t="s">
        <v>4</v>
      </c>
      <c r="N165" s="73" t="s">
        <v>4</v>
      </c>
      <c r="O165" s="73" t="s">
        <v>4</v>
      </c>
      <c r="P165" s="74" t="s">
        <v>0</v>
      </c>
      <c r="Q165" s="75">
        <v>25</v>
      </c>
      <c r="R165" s="76"/>
      <c r="S165" s="76"/>
      <c r="T165" s="241"/>
      <c r="U165" s="257"/>
      <c r="V165" s="249"/>
      <c r="W165" s="131"/>
      <c r="X165" s="131">
        <f t="shared" si="162"/>
        <v>334.42500000000001</v>
      </c>
      <c r="Y165" s="82">
        <f t="shared" si="163"/>
        <v>340</v>
      </c>
      <c r="Z165" s="83">
        <f t="shared" si="164"/>
        <v>0</v>
      </c>
      <c r="AA165" s="84"/>
      <c r="AB165" s="84">
        <v>100</v>
      </c>
      <c r="AC165" s="77" t="s">
        <v>283</v>
      </c>
      <c r="AD165" s="77"/>
      <c r="AE165" s="78">
        <f t="shared" si="165"/>
        <v>25.416760110637661</v>
      </c>
      <c r="AF165" s="284"/>
      <c r="AG165" s="80"/>
      <c r="AH165" s="79"/>
      <c r="AI165" s="80"/>
      <c r="AJ165" s="59">
        <f t="shared" si="172"/>
        <v>334.42500000000001</v>
      </c>
      <c r="AK165" s="25">
        <f t="shared" si="173"/>
        <v>1</v>
      </c>
      <c r="AL165" s="25">
        <f t="shared" si="174"/>
        <v>0</v>
      </c>
      <c r="AM165" s="60">
        <v>20</v>
      </c>
      <c r="AN165" s="56">
        <v>1.05</v>
      </c>
      <c r="AO165" s="57">
        <v>6</v>
      </c>
      <c r="AP165" s="61"/>
      <c r="AR165" s="62">
        <f t="shared" si="175"/>
        <v>0</v>
      </c>
      <c r="AS165" s="58"/>
      <c r="AT165" s="63"/>
      <c r="AU165" s="63"/>
      <c r="AV165" s="64"/>
      <c r="AW165" s="58"/>
      <c r="AX165" s="64"/>
      <c r="AY165" s="64"/>
      <c r="BA165" s="65" t="str">
        <f t="shared" si="170"/>
        <v>1.05</v>
      </c>
    </row>
    <row r="166" spans="1:53" ht="16.5" thickBot="1" x14ac:dyDescent="0.25">
      <c r="A166" s="324" t="s">
        <v>155</v>
      </c>
      <c r="B166" s="117" t="s">
        <v>138</v>
      </c>
      <c r="C166" s="118">
        <v>8.3000000000000007</v>
      </c>
      <c r="D166" s="119">
        <v>3.43</v>
      </c>
      <c r="E166" s="120">
        <f t="shared" si="171"/>
        <v>28.469000000000005</v>
      </c>
      <c r="F166" s="209"/>
      <c r="G166" s="121" t="s">
        <v>0</v>
      </c>
      <c r="H166" s="122" t="s">
        <v>0</v>
      </c>
      <c r="I166" s="122" t="s">
        <v>0</v>
      </c>
      <c r="J166" s="122" t="s">
        <v>0</v>
      </c>
      <c r="K166" s="122" t="s">
        <v>4</v>
      </c>
      <c r="L166" s="122" t="s">
        <v>4</v>
      </c>
      <c r="M166" s="122" t="s">
        <v>4</v>
      </c>
      <c r="N166" s="122" t="s">
        <v>4</v>
      </c>
      <c r="O166" s="122" t="s">
        <v>4</v>
      </c>
      <c r="P166" s="123" t="s">
        <v>0</v>
      </c>
      <c r="Q166" s="124">
        <v>25</v>
      </c>
      <c r="R166" s="125"/>
      <c r="S166" s="125"/>
      <c r="T166" s="243"/>
      <c r="U166" s="259"/>
      <c r="V166" s="250"/>
      <c r="W166" s="133"/>
      <c r="X166" s="133">
        <f t="shared" si="162"/>
        <v>711.72500000000014</v>
      </c>
      <c r="Y166" s="126">
        <f t="shared" si="163"/>
        <v>720</v>
      </c>
      <c r="Z166" s="127">
        <f t="shared" si="164"/>
        <v>0</v>
      </c>
      <c r="AA166" s="128"/>
      <c r="AB166" s="128">
        <v>100</v>
      </c>
      <c r="AC166" s="129" t="s">
        <v>283</v>
      </c>
      <c r="AD166" s="129"/>
      <c r="AE166" s="130">
        <f t="shared" si="165"/>
        <v>25.290667041343212</v>
      </c>
      <c r="AF166" s="284"/>
      <c r="AG166" s="80"/>
      <c r="AH166" s="79"/>
      <c r="AI166" s="80"/>
      <c r="AJ166" s="59">
        <f t="shared" si="172"/>
        <v>711.72500000000014</v>
      </c>
      <c r="AK166" s="25">
        <f t="shared" si="173"/>
        <v>1</v>
      </c>
      <c r="AL166" s="25">
        <f t="shared" si="174"/>
        <v>0</v>
      </c>
      <c r="AM166" s="60">
        <v>20</v>
      </c>
      <c r="AN166" s="56">
        <v>1.05</v>
      </c>
      <c r="AO166" s="57">
        <v>6</v>
      </c>
      <c r="AP166" s="61"/>
      <c r="AR166" s="62">
        <f t="shared" si="175"/>
        <v>0</v>
      </c>
      <c r="AS166" s="58"/>
      <c r="AT166" s="63"/>
      <c r="AU166" s="63"/>
      <c r="AV166" s="64"/>
      <c r="AW166" s="58"/>
      <c r="AX166" s="64"/>
      <c r="AY166" s="64"/>
      <c r="BA166" s="65" t="str">
        <f t="shared" si="170"/>
        <v>1.06</v>
      </c>
    </row>
    <row r="167" spans="1:53" x14ac:dyDescent="0.2">
      <c r="A167" s="323" t="s">
        <v>166</v>
      </c>
      <c r="B167" s="81" t="s">
        <v>135</v>
      </c>
      <c r="C167" s="68">
        <v>9.4</v>
      </c>
      <c r="D167" s="103">
        <v>3.2349999999999999</v>
      </c>
      <c r="E167" s="88">
        <f t="shared" ref="E167:E169" si="176">C167*D167</f>
        <v>30.408999999999999</v>
      </c>
      <c r="F167" s="71"/>
      <c r="G167" s="72" t="s">
        <v>0</v>
      </c>
      <c r="H167" s="73" t="s">
        <v>0</v>
      </c>
      <c r="I167" s="73" t="s">
        <v>0</v>
      </c>
      <c r="J167" s="73" t="s">
        <v>0</v>
      </c>
      <c r="K167" s="73" t="s">
        <v>4</v>
      </c>
      <c r="L167" s="73" t="s">
        <v>4</v>
      </c>
      <c r="M167" s="73" t="s">
        <v>4</v>
      </c>
      <c r="N167" s="73" t="s">
        <v>4</v>
      </c>
      <c r="O167" s="73" t="s">
        <v>4</v>
      </c>
      <c r="P167" s="74" t="s">
        <v>0</v>
      </c>
      <c r="Q167" s="75">
        <v>25</v>
      </c>
      <c r="R167" s="76"/>
      <c r="S167" s="76"/>
      <c r="T167" s="241"/>
      <c r="U167" s="257"/>
      <c r="V167" s="249"/>
      <c r="W167" s="131"/>
      <c r="X167" s="131">
        <f t="shared" si="162"/>
        <v>760.22500000000002</v>
      </c>
      <c r="Y167" s="82">
        <f t="shared" si="163"/>
        <v>770</v>
      </c>
      <c r="Z167" s="83">
        <f t="shared" si="164"/>
        <v>0</v>
      </c>
      <c r="AA167" s="84"/>
      <c r="AB167" s="84">
        <v>100</v>
      </c>
      <c r="AC167" s="77" t="s">
        <v>283</v>
      </c>
      <c r="AD167" s="77"/>
      <c r="AE167" s="78">
        <f t="shared" si="165"/>
        <v>25.321450886250783</v>
      </c>
      <c r="AF167" s="284"/>
      <c r="AG167" s="80"/>
      <c r="AH167" s="79"/>
      <c r="AI167" s="80"/>
      <c r="AJ167" s="59">
        <f t="shared" ref="AJ167:AJ169" si="177">X167</f>
        <v>760.22500000000002</v>
      </c>
      <c r="AK167" s="25">
        <f t="shared" ref="AK167:AK169" si="178">(100+AA167)/100</f>
        <v>1</v>
      </c>
      <c r="AL167" s="25">
        <f t="shared" ref="AL167:AL169" si="179">(100-AB167)/100</f>
        <v>0</v>
      </c>
      <c r="AM167" s="60">
        <v>20</v>
      </c>
      <c r="AN167" s="56">
        <v>1.05</v>
      </c>
      <c r="AO167" s="57">
        <v>6</v>
      </c>
      <c r="AP167" s="61"/>
      <c r="AR167" s="62">
        <f t="shared" ref="AR167:AR169" si="180">(AS167*AT167*AU167*AW167*AX167*AY167)/1000</f>
        <v>0</v>
      </c>
      <c r="AS167" s="58"/>
      <c r="AT167" s="63"/>
      <c r="AU167" s="63"/>
      <c r="AV167" s="64"/>
      <c r="AW167" s="58"/>
      <c r="AX167" s="64"/>
      <c r="AY167" s="64"/>
      <c r="BA167" s="65" t="str">
        <f t="shared" si="170"/>
        <v>2.04</v>
      </c>
    </row>
    <row r="168" spans="1:53" x14ac:dyDescent="0.2">
      <c r="A168" s="323" t="s">
        <v>167</v>
      </c>
      <c r="B168" s="81" t="s">
        <v>182</v>
      </c>
      <c r="C168" s="68">
        <v>3</v>
      </c>
      <c r="D168" s="69">
        <v>3.2349999999999999</v>
      </c>
      <c r="E168" s="88">
        <f t="shared" si="176"/>
        <v>9.7050000000000001</v>
      </c>
      <c r="F168" s="71"/>
      <c r="G168" s="72" t="s">
        <v>0</v>
      </c>
      <c r="H168" s="73" t="s">
        <v>0</v>
      </c>
      <c r="I168" s="73" t="s">
        <v>0</v>
      </c>
      <c r="J168" s="73" t="s">
        <v>0</v>
      </c>
      <c r="K168" s="73" t="s">
        <v>4</v>
      </c>
      <c r="L168" s="73" t="s">
        <v>4</v>
      </c>
      <c r="M168" s="73" t="s">
        <v>4</v>
      </c>
      <c r="N168" s="73" t="s">
        <v>4</v>
      </c>
      <c r="O168" s="73" t="s">
        <v>4</v>
      </c>
      <c r="P168" s="74" t="s">
        <v>0</v>
      </c>
      <c r="Q168" s="75">
        <v>25</v>
      </c>
      <c r="R168" s="76"/>
      <c r="S168" s="76"/>
      <c r="T168" s="241"/>
      <c r="U168" s="257"/>
      <c r="V168" s="249"/>
      <c r="W168" s="131"/>
      <c r="X168" s="131">
        <f t="shared" si="162"/>
        <v>242.625</v>
      </c>
      <c r="Y168" s="82">
        <f t="shared" si="163"/>
        <v>250</v>
      </c>
      <c r="Z168" s="83">
        <f t="shared" si="164"/>
        <v>0</v>
      </c>
      <c r="AA168" s="84"/>
      <c r="AB168" s="84">
        <v>100</v>
      </c>
      <c r="AC168" s="77" t="s">
        <v>283</v>
      </c>
      <c r="AD168" s="77"/>
      <c r="AE168" s="78">
        <f t="shared" si="165"/>
        <v>25.759917568263781</v>
      </c>
      <c r="AF168" s="284"/>
      <c r="AG168" s="80"/>
      <c r="AH168" s="79"/>
      <c r="AI168" s="80"/>
      <c r="AJ168" s="59">
        <f t="shared" si="177"/>
        <v>242.625</v>
      </c>
      <c r="AK168" s="25">
        <f t="shared" si="178"/>
        <v>1</v>
      </c>
      <c r="AL168" s="25">
        <f t="shared" si="179"/>
        <v>0</v>
      </c>
      <c r="AM168" s="60">
        <v>20</v>
      </c>
      <c r="AN168" s="56">
        <v>1.05</v>
      </c>
      <c r="AO168" s="57">
        <v>6</v>
      </c>
      <c r="AP168" s="61"/>
      <c r="AR168" s="62">
        <f t="shared" si="180"/>
        <v>0</v>
      </c>
      <c r="AS168" s="58"/>
      <c r="AT168" s="63"/>
      <c r="AU168" s="63"/>
      <c r="AV168" s="64"/>
      <c r="AW168" s="58"/>
      <c r="AX168" s="64"/>
      <c r="AY168" s="64"/>
      <c r="BA168" s="65" t="str">
        <f t="shared" si="170"/>
        <v>2.05</v>
      </c>
    </row>
    <row r="169" spans="1:53" ht="16.5" thickBot="1" x14ac:dyDescent="0.25">
      <c r="A169" s="324" t="s">
        <v>168</v>
      </c>
      <c r="B169" s="117" t="s">
        <v>138</v>
      </c>
      <c r="C169" s="118">
        <v>8.9</v>
      </c>
      <c r="D169" s="119">
        <v>3.2349999999999999</v>
      </c>
      <c r="E169" s="120">
        <f t="shared" si="176"/>
        <v>28.791499999999999</v>
      </c>
      <c r="F169" s="209"/>
      <c r="G169" s="121" t="s">
        <v>0</v>
      </c>
      <c r="H169" s="122" t="s">
        <v>0</v>
      </c>
      <c r="I169" s="122" t="s">
        <v>0</v>
      </c>
      <c r="J169" s="122" t="s">
        <v>0</v>
      </c>
      <c r="K169" s="122" t="s">
        <v>4</v>
      </c>
      <c r="L169" s="122" t="s">
        <v>4</v>
      </c>
      <c r="M169" s="122" t="s">
        <v>4</v>
      </c>
      <c r="N169" s="122" t="s">
        <v>4</v>
      </c>
      <c r="O169" s="122" t="s">
        <v>4</v>
      </c>
      <c r="P169" s="123" t="s">
        <v>0</v>
      </c>
      <c r="Q169" s="124">
        <v>25</v>
      </c>
      <c r="R169" s="125"/>
      <c r="S169" s="125"/>
      <c r="T169" s="243"/>
      <c r="U169" s="259"/>
      <c r="V169" s="250"/>
      <c r="W169" s="133"/>
      <c r="X169" s="133">
        <f t="shared" si="162"/>
        <v>719.78750000000002</v>
      </c>
      <c r="Y169" s="126">
        <f t="shared" si="163"/>
        <v>720</v>
      </c>
      <c r="Z169" s="127">
        <f t="shared" si="164"/>
        <v>0</v>
      </c>
      <c r="AA169" s="128"/>
      <c r="AB169" s="128">
        <v>100</v>
      </c>
      <c r="AC169" s="129" t="s">
        <v>283</v>
      </c>
      <c r="AD169" s="129"/>
      <c r="AE169" s="130">
        <f t="shared" si="165"/>
        <v>25.007380650539222</v>
      </c>
      <c r="AF169" s="284"/>
      <c r="AG169" s="80"/>
      <c r="AH169" s="79"/>
      <c r="AI169" s="80"/>
      <c r="AJ169" s="59">
        <f t="shared" si="177"/>
        <v>719.78750000000002</v>
      </c>
      <c r="AK169" s="25">
        <f t="shared" si="178"/>
        <v>1</v>
      </c>
      <c r="AL169" s="25">
        <f t="shared" si="179"/>
        <v>0</v>
      </c>
      <c r="AM169" s="60">
        <v>20</v>
      </c>
      <c r="AN169" s="56">
        <v>1.05</v>
      </c>
      <c r="AO169" s="57">
        <v>6</v>
      </c>
      <c r="AP169" s="61"/>
      <c r="AR169" s="62">
        <f t="shared" si="180"/>
        <v>0</v>
      </c>
      <c r="AS169" s="58"/>
      <c r="AT169" s="63"/>
      <c r="AU169" s="63"/>
      <c r="AV169" s="64"/>
      <c r="AW169" s="58"/>
      <c r="AX169" s="64"/>
      <c r="AY169" s="64"/>
      <c r="BA169" s="65" t="str">
        <f t="shared" si="170"/>
        <v>2.06</v>
      </c>
    </row>
    <row r="170" spans="1:53" x14ac:dyDescent="0.2">
      <c r="A170" s="323" t="s">
        <v>192</v>
      </c>
      <c r="B170" s="81" t="s">
        <v>135</v>
      </c>
      <c r="C170" s="68">
        <v>9.4</v>
      </c>
      <c r="D170" s="69">
        <v>3.2349999999999999</v>
      </c>
      <c r="E170" s="88">
        <f t="shared" ref="E170:E172" si="181">C170*D170</f>
        <v>30.408999999999999</v>
      </c>
      <c r="F170" s="71"/>
      <c r="G170" s="72" t="s">
        <v>0</v>
      </c>
      <c r="H170" s="73" t="s">
        <v>0</v>
      </c>
      <c r="I170" s="73" t="s">
        <v>0</v>
      </c>
      <c r="J170" s="73" t="s">
        <v>0</v>
      </c>
      <c r="K170" s="73" t="s">
        <v>4</v>
      </c>
      <c r="L170" s="73" t="s">
        <v>4</v>
      </c>
      <c r="M170" s="73" t="s">
        <v>4</v>
      </c>
      <c r="N170" s="73" t="s">
        <v>4</v>
      </c>
      <c r="O170" s="73" t="s">
        <v>4</v>
      </c>
      <c r="P170" s="74" t="s">
        <v>0</v>
      </c>
      <c r="Q170" s="75">
        <v>25</v>
      </c>
      <c r="R170" s="76"/>
      <c r="S170" s="76"/>
      <c r="T170" s="241"/>
      <c r="U170" s="257"/>
      <c r="V170" s="249"/>
      <c r="W170" s="131"/>
      <c r="X170" s="131">
        <f t="shared" si="162"/>
        <v>760.22500000000002</v>
      </c>
      <c r="Y170" s="82">
        <f t="shared" si="163"/>
        <v>770</v>
      </c>
      <c r="Z170" s="83">
        <f t="shared" si="164"/>
        <v>0</v>
      </c>
      <c r="AA170" s="84"/>
      <c r="AB170" s="84">
        <v>100</v>
      </c>
      <c r="AC170" s="77" t="s">
        <v>283</v>
      </c>
      <c r="AD170" s="77"/>
      <c r="AE170" s="78">
        <f t="shared" si="165"/>
        <v>25.321450886250783</v>
      </c>
      <c r="AF170" s="284"/>
      <c r="AG170" s="80"/>
      <c r="AH170" s="79"/>
      <c r="AI170" s="80"/>
      <c r="AJ170" s="59">
        <f t="shared" ref="AJ170:AJ172" si="182">X170</f>
        <v>760.22500000000002</v>
      </c>
      <c r="AK170" s="25">
        <f t="shared" ref="AK170:AK172" si="183">(100+AA170)/100</f>
        <v>1</v>
      </c>
      <c r="AL170" s="25">
        <f t="shared" ref="AL170:AL172" si="184">(100-AB170)/100</f>
        <v>0</v>
      </c>
      <c r="AM170" s="60">
        <v>20</v>
      </c>
      <c r="AN170" s="56">
        <v>1.05</v>
      </c>
      <c r="AO170" s="57">
        <v>6</v>
      </c>
      <c r="AP170" s="61"/>
      <c r="AR170" s="62">
        <f t="shared" ref="AR170:AR172" si="185">(AS170*AT170*AU170*AW170*AX170*AY170)/1000</f>
        <v>0</v>
      </c>
      <c r="AS170" s="58"/>
      <c r="AT170" s="63"/>
      <c r="AU170" s="63"/>
      <c r="AV170" s="64"/>
      <c r="AW170" s="58"/>
      <c r="AX170" s="64"/>
      <c r="AY170" s="64"/>
      <c r="BA170" s="65" t="str">
        <f t="shared" si="170"/>
        <v>3.04</v>
      </c>
    </row>
    <row r="171" spans="1:53" x14ac:dyDescent="0.2">
      <c r="A171" s="323" t="s">
        <v>193</v>
      </c>
      <c r="B171" s="81" t="s">
        <v>259</v>
      </c>
      <c r="C171" s="68">
        <v>3.5</v>
      </c>
      <c r="D171" s="69">
        <v>3.2349999999999999</v>
      </c>
      <c r="E171" s="88">
        <f t="shared" si="181"/>
        <v>11.3225</v>
      </c>
      <c r="F171" s="71"/>
      <c r="G171" s="72" t="s">
        <v>0</v>
      </c>
      <c r="H171" s="73" t="s">
        <v>0</v>
      </c>
      <c r="I171" s="73" t="s">
        <v>0</v>
      </c>
      <c r="J171" s="73" t="s">
        <v>0</v>
      </c>
      <c r="K171" s="73" t="s">
        <v>4</v>
      </c>
      <c r="L171" s="73" t="s">
        <v>4</v>
      </c>
      <c r="M171" s="73" t="s">
        <v>4</v>
      </c>
      <c r="N171" s="73" t="s">
        <v>4</v>
      </c>
      <c r="O171" s="73" t="s">
        <v>4</v>
      </c>
      <c r="P171" s="74" t="s">
        <v>0</v>
      </c>
      <c r="Q171" s="75">
        <v>25</v>
      </c>
      <c r="R171" s="76"/>
      <c r="S171" s="76"/>
      <c r="T171" s="241"/>
      <c r="U171" s="257"/>
      <c r="V171" s="249"/>
      <c r="W171" s="131"/>
      <c r="X171" s="131">
        <f t="shared" si="162"/>
        <v>283.0625</v>
      </c>
      <c r="Y171" s="82">
        <f t="shared" si="163"/>
        <v>290</v>
      </c>
      <c r="Z171" s="83">
        <f t="shared" si="164"/>
        <v>0</v>
      </c>
      <c r="AA171" s="84"/>
      <c r="AB171" s="84">
        <v>100</v>
      </c>
      <c r="AC171" s="77" t="s">
        <v>283</v>
      </c>
      <c r="AD171" s="77"/>
      <c r="AE171" s="78">
        <f t="shared" si="165"/>
        <v>25.612718039302276</v>
      </c>
      <c r="AF171" s="284"/>
      <c r="AG171" s="80"/>
      <c r="AH171" s="79"/>
      <c r="AI171" s="80"/>
      <c r="AJ171" s="59">
        <f t="shared" si="182"/>
        <v>283.0625</v>
      </c>
      <c r="AK171" s="25">
        <f t="shared" si="183"/>
        <v>1</v>
      </c>
      <c r="AL171" s="25">
        <f t="shared" si="184"/>
        <v>0</v>
      </c>
      <c r="AM171" s="60">
        <v>20</v>
      </c>
      <c r="AN171" s="56">
        <v>1.05</v>
      </c>
      <c r="AO171" s="57">
        <v>6</v>
      </c>
      <c r="AP171" s="61"/>
      <c r="AR171" s="62">
        <f t="shared" si="185"/>
        <v>0</v>
      </c>
      <c r="AS171" s="58"/>
      <c r="AT171" s="63"/>
      <c r="AU171" s="63"/>
      <c r="AV171" s="64"/>
      <c r="AW171" s="58"/>
      <c r="AX171" s="64"/>
      <c r="AY171" s="64"/>
      <c r="BA171" s="65" t="str">
        <f t="shared" si="170"/>
        <v>3.05</v>
      </c>
    </row>
    <row r="172" spans="1:53" ht="16.5" thickBot="1" x14ac:dyDescent="0.25">
      <c r="A172" s="324" t="s">
        <v>194</v>
      </c>
      <c r="B172" s="117" t="s">
        <v>138</v>
      </c>
      <c r="C172" s="118">
        <v>8.9</v>
      </c>
      <c r="D172" s="119">
        <v>3.2349999999999999</v>
      </c>
      <c r="E172" s="120">
        <f t="shared" si="181"/>
        <v>28.791499999999999</v>
      </c>
      <c r="F172" s="209"/>
      <c r="G172" s="121" t="s">
        <v>0</v>
      </c>
      <c r="H172" s="122" t="s">
        <v>0</v>
      </c>
      <c r="I172" s="122" t="s">
        <v>0</v>
      </c>
      <c r="J172" s="122" t="s">
        <v>0</v>
      </c>
      <c r="K172" s="122" t="s">
        <v>4</v>
      </c>
      <c r="L172" s="122" t="s">
        <v>4</v>
      </c>
      <c r="M172" s="122" t="s">
        <v>4</v>
      </c>
      <c r="N172" s="122" t="s">
        <v>4</v>
      </c>
      <c r="O172" s="122" t="s">
        <v>4</v>
      </c>
      <c r="P172" s="123" t="s">
        <v>0</v>
      </c>
      <c r="Q172" s="124">
        <v>25</v>
      </c>
      <c r="R172" s="125"/>
      <c r="S172" s="125"/>
      <c r="T172" s="243"/>
      <c r="U172" s="259"/>
      <c r="V172" s="250"/>
      <c r="W172" s="133"/>
      <c r="X172" s="133">
        <f t="shared" si="162"/>
        <v>719.78750000000002</v>
      </c>
      <c r="Y172" s="126">
        <f t="shared" si="163"/>
        <v>720</v>
      </c>
      <c r="Z172" s="127">
        <f t="shared" si="164"/>
        <v>0</v>
      </c>
      <c r="AA172" s="128"/>
      <c r="AB172" s="128">
        <v>100</v>
      </c>
      <c r="AC172" s="129" t="s">
        <v>283</v>
      </c>
      <c r="AD172" s="129"/>
      <c r="AE172" s="130">
        <f t="shared" si="165"/>
        <v>25.007380650539222</v>
      </c>
      <c r="AF172" s="284"/>
      <c r="AG172" s="80"/>
      <c r="AH172" s="79"/>
      <c r="AI172" s="80"/>
      <c r="AJ172" s="59">
        <f t="shared" si="182"/>
        <v>719.78750000000002</v>
      </c>
      <c r="AK172" s="25">
        <f t="shared" si="183"/>
        <v>1</v>
      </c>
      <c r="AL172" s="25">
        <f t="shared" si="184"/>
        <v>0</v>
      </c>
      <c r="AM172" s="60">
        <v>20</v>
      </c>
      <c r="AN172" s="56">
        <v>1.05</v>
      </c>
      <c r="AO172" s="57">
        <v>6</v>
      </c>
      <c r="AP172" s="61"/>
      <c r="AR172" s="62">
        <f t="shared" si="185"/>
        <v>0</v>
      </c>
      <c r="AS172" s="58"/>
      <c r="AT172" s="63"/>
      <c r="AU172" s="63"/>
      <c r="AV172" s="64"/>
      <c r="AW172" s="58"/>
      <c r="AX172" s="64"/>
      <c r="AY172" s="64"/>
      <c r="BA172" s="65" t="str">
        <f t="shared" si="170"/>
        <v>3.06</v>
      </c>
    </row>
    <row r="173" spans="1:53" x14ac:dyDescent="0.2">
      <c r="A173" s="323" t="s">
        <v>110</v>
      </c>
      <c r="B173" s="101" t="s">
        <v>135</v>
      </c>
      <c r="C173" s="102">
        <v>9.4</v>
      </c>
      <c r="D173" s="69">
        <v>3.2349999999999999</v>
      </c>
      <c r="E173" s="88">
        <f t="shared" ref="E173:E175" si="186">C173*D173</f>
        <v>30.408999999999999</v>
      </c>
      <c r="F173" s="71"/>
      <c r="G173" s="72" t="s">
        <v>0</v>
      </c>
      <c r="H173" s="73" t="s">
        <v>0</v>
      </c>
      <c r="I173" s="73" t="s">
        <v>0</v>
      </c>
      <c r="J173" s="73" t="s">
        <v>0</v>
      </c>
      <c r="K173" s="73" t="s">
        <v>4</v>
      </c>
      <c r="L173" s="73" t="s">
        <v>4</v>
      </c>
      <c r="M173" s="73" t="s">
        <v>4</v>
      </c>
      <c r="N173" s="73" t="s">
        <v>4</v>
      </c>
      <c r="O173" s="73" t="s">
        <v>4</v>
      </c>
      <c r="P173" s="74" t="s">
        <v>0</v>
      </c>
      <c r="Q173" s="75">
        <v>25</v>
      </c>
      <c r="R173" s="76"/>
      <c r="S173" s="76"/>
      <c r="T173" s="241"/>
      <c r="U173" s="257"/>
      <c r="V173" s="249"/>
      <c r="W173" s="131"/>
      <c r="X173" s="131">
        <f t="shared" si="162"/>
        <v>760.22500000000002</v>
      </c>
      <c r="Y173" s="82">
        <f t="shared" si="163"/>
        <v>770</v>
      </c>
      <c r="Z173" s="83">
        <f t="shared" si="164"/>
        <v>0</v>
      </c>
      <c r="AA173" s="84"/>
      <c r="AB173" s="84">
        <v>100</v>
      </c>
      <c r="AC173" s="77" t="s">
        <v>283</v>
      </c>
      <c r="AD173" s="77"/>
      <c r="AE173" s="78">
        <f t="shared" si="165"/>
        <v>25.321450886250783</v>
      </c>
      <c r="AF173" s="284"/>
      <c r="AG173" s="80"/>
      <c r="AH173" s="79"/>
      <c r="AI173" s="80"/>
      <c r="AJ173" s="59">
        <f t="shared" si="172"/>
        <v>760.22500000000002</v>
      </c>
      <c r="AK173" s="25">
        <f t="shared" si="173"/>
        <v>1</v>
      </c>
      <c r="AL173" s="25">
        <f t="shared" si="174"/>
        <v>0</v>
      </c>
      <c r="AM173" s="60">
        <v>20</v>
      </c>
      <c r="AN173" s="56">
        <v>1.05</v>
      </c>
      <c r="AO173" s="57">
        <v>6</v>
      </c>
      <c r="AP173" s="61"/>
      <c r="AR173" s="62">
        <f t="shared" si="175"/>
        <v>0</v>
      </c>
      <c r="AS173" s="58"/>
      <c r="AT173" s="63"/>
      <c r="AU173" s="63"/>
      <c r="AV173" s="64"/>
      <c r="AW173" s="58"/>
      <c r="AX173" s="64"/>
      <c r="AY173" s="64"/>
      <c r="BA173" s="65" t="str">
        <f t="shared" si="170"/>
        <v>4.04</v>
      </c>
    </row>
    <row r="174" spans="1:53" x14ac:dyDescent="0.2">
      <c r="A174" s="323" t="s">
        <v>111</v>
      </c>
      <c r="B174" s="81" t="s">
        <v>182</v>
      </c>
      <c r="C174" s="68">
        <v>3</v>
      </c>
      <c r="D174" s="69">
        <v>3.2349999999999999</v>
      </c>
      <c r="E174" s="88">
        <f t="shared" si="186"/>
        <v>9.7050000000000001</v>
      </c>
      <c r="F174" s="71"/>
      <c r="G174" s="72" t="s">
        <v>0</v>
      </c>
      <c r="H174" s="73" t="s">
        <v>0</v>
      </c>
      <c r="I174" s="73" t="s">
        <v>0</v>
      </c>
      <c r="J174" s="73" t="s">
        <v>0</v>
      </c>
      <c r="K174" s="73" t="s">
        <v>4</v>
      </c>
      <c r="L174" s="73" t="s">
        <v>4</v>
      </c>
      <c r="M174" s="73" t="s">
        <v>4</v>
      </c>
      <c r="N174" s="73" t="s">
        <v>4</v>
      </c>
      <c r="O174" s="73" t="s">
        <v>4</v>
      </c>
      <c r="P174" s="74" t="s">
        <v>0</v>
      </c>
      <c r="Q174" s="75">
        <v>25</v>
      </c>
      <c r="R174" s="76"/>
      <c r="S174" s="76"/>
      <c r="T174" s="241"/>
      <c r="U174" s="257"/>
      <c r="V174" s="249"/>
      <c r="W174" s="131"/>
      <c r="X174" s="131">
        <f t="shared" si="162"/>
        <v>242.625</v>
      </c>
      <c r="Y174" s="82">
        <f t="shared" si="163"/>
        <v>250</v>
      </c>
      <c r="Z174" s="83">
        <f t="shared" si="164"/>
        <v>0</v>
      </c>
      <c r="AA174" s="84"/>
      <c r="AB174" s="84">
        <v>100</v>
      </c>
      <c r="AC174" s="77" t="s">
        <v>283</v>
      </c>
      <c r="AD174" s="77"/>
      <c r="AE174" s="78">
        <f t="shared" si="165"/>
        <v>25.759917568263781</v>
      </c>
      <c r="AF174" s="284"/>
      <c r="AG174" s="80"/>
      <c r="AH174" s="79"/>
      <c r="AI174" s="80"/>
      <c r="AJ174" s="59">
        <f t="shared" si="172"/>
        <v>242.625</v>
      </c>
      <c r="AK174" s="25">
        <f t="shared" si="173"/>
        <v>1</v>
      </c>
      <c r="AL174" s="25">
        <f t="shared" si="174"/>
        <v>0</v>
      </c>
      <c r="AM174" s="60">
        <v>20</v>
      </c>
      <c r="AN174" s="56">
        <v>1.05</v>
      </c>
      <c r="AO174" s="57">
        <v>6</v>
      </c>
      <c r="AP174" s="61"/>
      <c r="AR174" s="62">
        <f t="shared" si="175"/>
        <v>0</v>
      </c>
      <c r="AS174" s="58"/>
      <c r="AT174" s="63"/>
      <c r="AU174" s="63"/>
      <c r="AV174" s="64"/>
      <c r="AW174" s="58"/>
      <c r="AX174" s="64"/>
      <c r="AY174" s="64"/>
      <c r="BA174" s="65" t="str">
        <f t="shared" si="170"/>
        <v>4.05</v>
      </c>
    </row>
    <row r="175" spans="1:53" ht="16.5" thickBot="1" x14ac:dyDescent="0.25">
      <c r="A175" s="324" t="s">
        <v>112</v>
      </c>
      <c r="B175" s="117" t="s">
        <v>138</v>
      </c>
      <c r="C175" s="118">
        <v>8.9</v>
      </c>
      <c r="D175" s="119">
        <v>3.2349999999999999</v>
      </c>
      <c r="E175" s="120">
        <f t="shared" si="186"/>
        <v>28.791499999999999</v>
      </c>
      <c r="F175" s="209"/>
      <c r="G175" s="121" t="s">
        <v>0</v>
      </c>
      <c r="H175" s="122" t="s">
        <v>0</v>
      </c>
      <c r="I175" s="122" t="s">
        <v>0</v>
      </c>
      <c r="J175" s="122" t="s">
        <v>0</v>
      </c>
      <c r="K175" s="122" t="s">
        <v>4</v>
      </c>
      <c r="L175" s="122" t="s">
        <v>4</v>
      </c>
      <c r="M175" s="122" t="s">
        <v>4</v>
      </c>
      <c r="N175" s="122" t="s">
        <v>4</v>
      </c>
      <c r="O175" s="122" t="s">
        <v>4</v>
      </c>
      <c r="P175" s="123" t="s">
        <v>0</v>
      </c>
      <c r="Q175" s="124">
        <v>25</v>
      </c>
      <c r="R175" s="125"/>
      <c r="S175" s="125"/>
      <c r="T175" s="243"/>
      <c r="U175" s="259"/>
      <c r="V175" s="250"/>
      <c r="W175" s="133"/>
      <c r="X175" s="133">
        <f t="shared" si="162"/>
        <v>719.78750000000002</v>
      </c>
      <c r="Y175" s="126">
        <f t="shared" si="163"/>
        <v>720</v>
      </c>
      <c r="Z175" s="127">
        <f t="shared" si="164"/>
        <v>0</v>
      </c>
      <c r="AA175" s="128"/>
      <c r="AB175" s="128">
        <v>100</v>
      </c>
      <c r="AC175" s="129" t="s">
        <v>283</v>
      </c>
      <c r="AD175" s="129"/>
      <c r="AE175" s="130">
        <f t="shared" si="165"/>
        <v>25.007380650539222</v>
      </c>
      <c r="AF175" s="284"/>
      <c r="AG175" s="80"/>
      <c r="AH175" s="79"/>
      <c r="AI175" s="80"/>
      <c r="AJ175" s="59">
        <f t="shared" si="172"/>
        <v>719.78750000000002</v>
      </c>
      <c r="AK175" s="25">
        <f t="shared" si="173"/>
        <v>1</v>
      </c>
      <c r="AL175" s="25">
        <f t="shared" si="174"/>
        <v>0</v>
      </c>
      <c r="AM175" s="60">
        <v>20</v>
      </c>
      <c r="AN175" s="56">
        <v>1.05</v>
      </c>
      <c r="AO175" s="57">
        <v>6</v>
      </c>
      <c r="AP175" s="61"/>
      <c r="AR175" s="62">
        <f t="shared" si="175"/>
        <v>0</v>
      </c>
      <c r="AS175" s="58"/>
      <c r="AT175" s="63"/>
      <c r="AU175" s="63"/>
      <c r="AV175" s="64"/>
      <c r="AW175" s="58"/>
      <c r="AX175" s="64"/>
      <c r="AY175" s="64"/>
      <c r="BA175" s="65" t="str">
        <f t="shared" si="170"/>
        <v>4.06</v>
      </c>
    </row>
    <row r="176" spans="1:53" x14ac:dyDescent="0.2">
      <c r="A176" s="323" t="s">
        <v>201</v>
      </c>
      <c r="B176" s="81" t="s">
        <v>135</v>
      </c>
      <c r="C176" s="102">
        <v>9.4</v>
      </c>
      <c r="D176" s="69">
        <v>3.38</v>
      </c>
      <c r="E176" s="88">
        <f t="shared" ref="E176:E178" si="187">C176*D176</f>
        <v>31.771999999999998</v>
      </c>
      <c r="F176" s="71"/>
      <c r="G176" s="72" t="s">
        <v>0</v>
      </c>
      <c r="H176" s="73" t="s">
        <v>0</v>
      </c>
      <c r="I176" s="73" t="s">
        <v>0</v>
      </c>
      <c r="J176" s="73" t="s">
        <v>0</v>
      </c>
      <c r="K176" s="73" t="s">
        <v>4</v>
      </c>
      <c r="L176" s="73" t="s">
        <v>4</v>
      </c>
      <c r="M176" s="73" t="s">
        <v>4</v>
      </c>
      <c r="N176" s="73" t="s">
        <v>4</v>
      </c>
      <c r="O176" s="73" t="s">
        <v>4</v>
      </c>
      <c r="P176" s="74" t="s">
        <v>0</v>
      </c>
      <c r="Q176" s="75">
        <v>25</v>
      </c>
      <c r="R176" s="76"/>
      <c r="S176" s="76"/>
      <c r="T176" s="241"/>
      <c r="U176" s="257"/>
      <c r="V176" s="249"/>
      <c r="W176" s="131"/>
      <c r="X176" s="131">
        <f t="shared" si="162"/>
        <v>794.3</v>
      </c>
      <c r="Y176" s="82">
        <f t="shared" si="163"/>
        <v>800</v>
      </c>
      <c r="Z176" s="83">
        <f t="shared" si="164"/>
        <v>0</v>
      </c>
      <c r="AA176" s="84"/>
      <c r="AB176" s="84">
        <v>100</v>
      </c>
      <c r="AC176" s="77" t="s">
        <v>283</v>
      </c>
      <c r="AD176" s="77"/>
      <c r="AE176" s="78">
        <f t="shared" si="165"/>
        <v>25.179403248143021</v>
      </c>
      <c r="AF176" s="284"/>
      <c r="AG176" s="80"/>
      <c r="AH176" s="79"/>
      <c r="AI176" s="80"/>
      <c r="AJ176" s="59">
        <f t="shared" ref="AJ176:AJ178" si="188">X176</f>
        <v>794.3</v>
      </c>
      <c r="AK176" s="25">
        <f t="shared" ref="AK176:AK178" si="189">(100+AA176)/100</f>
        <v>1</v>
      </c>
      <c r="AL176" s="25">
        <f t="shared" ref="AL176:AL178" si="190">(100-AB176)/100</f>
        <v>0</v>
      </c>
      <c r="AM176" s="60">
        <v>20</v>
      </c>
      <c r="AN176" s="56">
        <v>1.05</v>
      </c>
      <c r="AO176" s="57">
        <v>6</v>
      </c>
      <c r="AP176" s="61"/>
      <c r="AR176" s="62">
        <f t="shared" ref="AR176:AR178" si="191">(AS176*AT176*AU176*AW176*AX176*AY176)/1000</f>
        <v>0</v>
      </c>
      <c r="AS176" s="58"/>
      <c r="AT176" s="63"/>
      <c r="AU176" s="63"/>
      <c r="AV176" s="64"/>
      <c r="AW176" s="58"/>
      <c r="AX176" s="64"/>
      <c r="AY176" s="64"/>
      <c r="BA176" s="65" t="str">
        <f t="shared" si="170"/>
        <v>5.04</v>
      </c>
    </row>
    <row r="177" spans="1:53" x14ac:dyDescent="0.2">
      <c r="A177" s="323" t="s">
        <v>202</v>
      </c>
      <c r="B177" s="81" t="s">
        <v>182</v>
      </c>
      <c r="C177" s="68">
        <v>2.9</v>
      </c>
      <c r="D177" s="69">
        <v>3.38</v>
      </c>
      <c r="E177" s="88">
        <f t="shared" si="187"/>
        <v>9.8019999999999996</v>
      </c>
      <c r="F177" s="71"/>
      <c r="G177" s="72" t="s">
        <v>0</v>
      </c>
      <c r="H177" s="73" t="s">
        <v>0</v>
      </c>
      <c r="I177" s="73" t="s">
        <v>0</v>
      </c>
      <c r="J177" s="73" t="s">
        <v>0</v>
      </c>
      <c r="K177" s="73" t="s">
        <v>4</v>
      </c>
      <c r="L177" s="73" t="s">
        <v>4</v>
      </c>
      <c r="M177" s="73" t="s">
        <v>4</v>
      </c>
      <c r="N177" s="73" t="s">
        <v>4</v>
      </c>
      <c r="O177" s="73" t="s">
        <v>4</v>
      </c>
      <c r="P177" s="74" t="s">
        <v>0</v>
      </c>
      <c r="Q177" s="75">
        <v>25</v>
      </c>
      <c r="R177" s="76"/>
      <c r="S177" s="76"/>
      <c r="T177" s="241"/>
      <c r="U177" s="257"/>
      <c r="V177" s="249"/>
      <c r="W177" s="131"/>
      <c r="X177" s="131">
        <f t="shared" si="162"/>
        <v>245.04999999999998</v>
      </c>
      <c r="Y177" s="82">
        <f t="shared" si="163"/>
        <v>250</v>
      </c>
      <c r="Z177" s="83">
        <f t="shared" si="164"/>
        <v>0</v>
      </c>
      <c r="AA177" s="84"/>
      <c r="AB177" s="84">
        <v>100</v>
      </c>
      <c r="AC177" s="77" t="s">
        <v>283</v>
      </c>
      <c r="AD177" s="77"/>
      <c r="AE177" s="78">
        <f t="shared" si="165"/>
        <v>25.504998979800042</v>
      </c>
      <c r="AF177" s="284"/>
      <c r="AG177" s="80"/>
      <c r="AH177" s="79"/>
      <c r="AI177" s="80"/>
      <c r="AJ177" s="59">
        <f t="shared" si="188"/>
        <v>245.04999999999998</v>
      </c>
      <c r="AK177" s="25">
        <f t="shared" si="189"/>
        <v>1</v>
      </c>
      <c r="AL177" s="25">
        <f t="shared" si="190"/>
        <v>0</v>
      </c>
      <c r="AM177" s="60">
        <v>20</v>
      </c>
      <c r="AN177" s="56">
        <v>1.05</v>
      </c>
      <c r="AO177" s="57">
        <v>6</v>
      </c>
      <c r="AP177" s="61"/>
      <c r="AR177" s="62">
        <f t="shared" si="191"/>
        <v>0</v>
      </c>
      <c r="AS177" s="58"/>
      <c r="AT177" s="63"/>
      <c r="AU177" s="63"/>
      <c r="AV177" s="64"/>
      <c r="AW177" s="58"/>
      <c r="AX177" s="64"/>
      <c r="AY177" s="64"/>
      <c r="BA177" s="65" t="str">
        <f t="shared" si="170"/>
        <v>5.05</v>
      </c>
    </row>
    <row r="178" spans="1:53" ht="16.5" thickBot="1" x14ac:dyDescent="0.25">
      <c r="A178" s="324" t="s">
        <v>203</v>
      </c>
      <c r="B178" s="117" t="s">
        <v>138</v>
      </c>
      <c r="C178" s="118">
        <v>8.9</v>
      </c>
      <c r="D178" s="119">
        <v>3.38</v>
      </c>
      <c r="E178" s="120">
        <f t="shared" si="187"/>
        <v>30.082000000000001</v>
      </c>
      <c r="F178" s="209"/>
      <c r="G178" s="121" t="s">
        <v>0</v>
      </c>
      <c r="H178" s="122" t="s">
        <v>0</v>
      </c>
      <c r="I178" s="122" t="s">
        <v>0</v>
      </c>
      <c r="J178" s="122" t="s">
        <v>0</v>
      </c>
      <c r="K178" s="122" t="s">
        <v>4</v>
      </c>
      <c r="L178" s="122" t="s">
        <v>4</v>
      </c>
      <c r="M178" s="122" t="s">
        <v>4</v>
      </c>
      <c r="N178" s="122" t="s">
        <v>4</v>
      </c>
      <c r="O178" s="122" t="s">
        <v>4</v>
      </c>
      <c r="P178" s="123" t="s">
        <v>0</v>
      </c>
      <c r="Q178" s="124">
        <v>25</v>
      </c>
      <c r="R178" s="125"/>
      <c r="S178" s="125"/>
      <c r="T178" s="243"/>
      <c r="U178" s="259"/>
      <c r="V178" s="250"/>
      <c r="W178" s="133"/>
      <c r="X178" s="133">
        <f t="shared" si="162"/>
        <v>752.05000000000007</v>
      </c>
      <c r="Y178" s="126">
        <f t="shared" si="163"/>
        <v>760</v>
      </c>
      <c r="Z178" s="127">
        <f t="shared" si="164"/>
        <v>0</v>
      </c>
      <c r="AA178" s="128"/>
      <c r="AB178" s="128">
        <v>100</v>
      </c>
      <c r="AC178" s="129" t="s">
        <v>283</v>
      </c>
      <c r="AD178" s="129"/>
      <c r="AE178" s="130">
        <f t="shared" si="165"/>
        <v>25.264277641114287</v>
      </c>
      <c r="AF178" s="284"/>
      <c r="AG178" s="80"/>
      <c r="AH178" s="79"/>
      <c r="AI178" s="80"/>
      <c r="AJ178" s="59">
        <f t="shared" si="188"/>
        <v>752.05000000000007</v>
      </c>
      <c r="AK178" s="25">
        <f t="shared" si="189"/>
        <v>1</v>
      </c>
      <c r="AL178" s="25">
        <f t="shared" si="190"/>
        <v>0</v>
      </c>
      <c r="AM178" s="60">
        <v>20</v>
      </c>
      <c r="AN178" s="56">
        <v>1.05</v>
      </c>
      <c r="AO178" s="57">
        <v>6</v>
      </c>
      <c r="AP178" s="61"/>
      <c r="AR178" s="62">
        <f t="shared" si="191"/>
        <v>0</v>
      </c>
      <c r="AS178" s="58"/>
      <c r="AT178" s="63"/>
      <c r="AU178" s="63"/>
      <c r="AV178" s="64"/>
      <c r="AW178" s="58"/>
      <c r="AX178" s="64"/>
      <c r="AY178" s="64"/>
      <c r="BA178" s="65" t="str">
        <f t="shared" si="170"/>
        <v>5.06</v>
      </c>
    </row>
    <row r="179" spans="1:53" x14ac:dyDescent="0.2">
      <c r="A179" s="291"/>
      <c r="B179" s="337"/>
      <c r="C179" s="337"/>
      <c r="D179" s="337"/>
      <c r="E179" s="337"/>
      <c r="F179" s="337"/>
      <c r="G179" s="337"/>
      <c r="H179" s="337"/>
      <c r="I179" s="337"/>
      <c r="J179" s="337"/>
      <c r="K179" s="337"/>
      <c r="L179" s="337"/>
      <c r="M179" s="337"/>
      <c r="N179" s="337"/>
      <c r="O179" s="337"/>
      <c r="P179" s="337"/>
      <c r="Q179" s="337"/>
      <c r="R179" s="337"/>
      <c r="S179" s="337"/>
      <c r="T179" s="337"/>
      <c r="U179" s="264"/>
      <c r="V179" s="337"/>
      <c r="W179" s="337"/>
      <c r="X179" s="337"/>
      <c r="Y179" s="338"/>
      <c r="Z179" s="338"/>
      <c r="AA179" s="339"/>
      <c r="AB179" s="337"/>
      <c r="AC179" s="337"/>
      <c r="AD179" s="337"/>
      <c r="AE179" s="292"/>
      <c r="AN179" s="1"/>
    </row>
    <row r="180" spans="1:53" ht="16.5" thickBot="1" x14ac:dyDescent="0.25">
      <c r="A180" s="293" t="s">
        <v>277</v>
      </c>
      <c r="B180" s="340"/>
      <c r="C180" s="319"/>
      <c r="D180" s="337"/>
      <c r="E180" s="337"/>
      <c r="F180" s="340"/>
      <c r="G180" s="340"/>
      <c r="H180" s="337"/>
      <c r="I180" s="337"/>
      <c r="J180" s="337"/>
      <c r="K180" s="337"/>
      <c r="L180" s="337"/>
      <c r="M180" s="337"/>
      <c r="N180" s="337"/>
      <c r="O180" s="337"/>
      <c r="P180" s="337"/>
      <c r="Q180" s="337"/>
      <c r="R180" s="337"/>
      <c r="S180" s="337"/>
      <c r="T180" s="337"/>
      <c r="U180" s="264"/>
      <c r="V180" s="337"/>
      <c r="W180" s="337"/>
      <c r="X180" s="337"/>
      <c r="Y180" s="337"/>
      <c r="Z180" s="337"/>
      <c r="AA180" s="337"/>
      <c r="AB180" s="341"/>
      <c r="AC180" s="337"/>
      <c r="AD180" s="337"/>
      <c r="AE180" s="292"/>
      <c r="AN180" s="1"/>
    </row>
    <row r="181" spans="1:53" x14ac:dyDescent="0.2">
      <c r="A181" s="206" t="s">
        <v>234</v>
      </c>
      <c r="B181" s="189" t="s">
        <v>248</v>
      </c>
      <c r="C181" s="102">
        <v>12.3</v>
      </c>
      <c r="D181" s="191">
        <v>2.8</v>
      </c>
      <c r="E181" s="192">
        <f t="shared" ref="E181:E188" si="192">C181*D181</f>
        <v>34.44</v>
      </c>
      <c r="F181" s="235" t="s">
        <v>254</v>
      </c>
      <c r="G181" s="193">
        <v>20</v>
      </c>
      <c r="H181" s="194">
        <v>2</v>
      </c>
      <c r="I181" s="194">
        <v>24</v>
      </c>
      <c r="J181" s="194">
        <v>2</v>
      </c>
      <c r="K181" s="194" t="s">
        <v>4</v>
      </c>
      <c r="L181" s="194" t="s">
        <v>4</v>
      </c>
      <c r="M181" s="194" t="s">
        <v>4</v>
      </c>
      <c r="N181" s="194" t="s">
        <v>4</v>
      </c>
      <c r="O181" s="194" t="s">
        <v>4</v>
      </c>
      <c r="P181" s="195" t="s">
        <v>0</v>
      </c>
      <c r="Q181" s="196"/>
      <c r="R181" s="197"/>
      <c r="S181" s="197"/>
      <c r="T181" s="247" t="s">
        <v>0</v>
      </c>
      <c r="U181" s="256" t="s">
        <v>0</v>
      </c>
      <c r="V181" s="320"/>
      <c r="W181" s="216"/>
      <c r="X181" s="216">
        <f>E181*15</f>
        <v>516.59999999999991</v>
      </c>
      <c r="Y181" s="198">
        <f t="shared" ref="Y181:Y188" si="193">CEILING(AJ181*AK181,10)</f>
        <v>520</v>
      </c>
      <c r="Z181" s="199">
        <f t="shared" ref="Z181:Z188" si="194">CEILING(AJ181*AL181,10)</f>
        <v>520</v>
      </c>
      <c r="AA181" s="200"/>
      <c r="AB181" s="200"/>
      <c r="AC181" s="201"/>
      <c r="AD181" s="201"/>
      <c r="AE181" s="202">
        <f t="shared" ref="AE181:AE188" si="195">(MAX(Y181,Z181)/(E181))</f>
        <v>15.098722415795587</v>
      </c>
      <c r="AF181" s="289"/>
      <c r="AG181" s="204"/>
      <c r="AH181" s="203"/>
      <c r="AI181" s="204"/>
      <c r="AJ181" s="59">
        <f t="shared" ref="AJ181:AJ188" si="196">X181</f>
        <v>516.59999999999991</v>
      </c>
      <c r="AK181" s="25">
        <f t="shared" ref="AK181:AK188" si="197">(100+AA181)/100</f>
        <v>1</v>
      </c>
      <c r="AL181" s="25">
        <f t="shared" ref="AL181:AL188" si="198">(100-AB181)/100</f>
        <v>1</v>
      </c>
      <c r="AM181" s="60">
        <v>20</v>
      </c>
      <c r="AN181" s="56">
        <v>1.05</v>
      </c>
      <c r="AO181" s="57">
        <v>6</v>
      </c>
      <c r="AP181" s="61"/>
      <c r="AR181" s="62">
        <f t="shared" ref="AR181:AR188" si="199">(AS181*AT181*AU181*AW181*AX181*AY181)/1000</f>
        <v>0</v>
      </c>
      <c r="AS181" s="58"/>
      <c r="AT181" s="63"/>
      <c r="AU181" s="63"/>
      <c r="AV181" s="64"/>
      <c r="AW181" s="58"/>
      <c r="AX181" s="64"/>
      <c r="AY181" s="64"/>
      <c r="BA181" s="65" t="str">
        <f t="shared" ref="BA181:BA188" si="200">A181</f>
        <v>0.13</v>
      </c>
    </row>
    <row r="182" spans="1:53" x14ac:dyDescent="0.2">
      <c r="A182" s="96" t="s">
        <v>235</v>
      </c>
      <c r="B182" s="81" t="s">
        <v>249</v>
      </c>
      <c r="C182" s="68">
        <v>5.9</v>
      </c>
      <c r="D182" s="69">
        <v>2.8</v>
      </c>
      <c r="E182" s="88">
        <f t="shared" si="192"/>
        <v>16.52</v>
      </c>
      <c r="F182" s="71" t="s">
        <v>254</v>
      </c>
      <c r="G182" s="72">
        <v>20</v>
      </c>
      <c r="H182" s="73">
        <v>2</v>
      </c>
      <c r="I182" s="73">
        <v>24</v>
      </c>
      <c r="J182" s="73">
        <v>2</v>
      </c>
      <c r="K182" s="73" t="s">
        <v>4</v>
      </c>
      <c r="L182" s="73" t="s">
        <v>4</v>
      </c>
      <c r="M182" s="73" t="s">
        <v>4</v>
      </c>
      <c r="N182" s="73" t="s">
        <v>4</v>
      </c>
      <c r="O182" s="73" t="s">
        <v>4</v>
      </c>
      <c r="P182" s="74" t="s">
        <v>0</v>
      </c>
      <c r="Q182" s="75"/>
      <c r="R182" s="76"/>
      <c r="S182" s="76"/>
      <c r="T182" s="241" t="s">
        <v>0</v>
      </c>
      <c r="U182" s="257" t="s">
        <v>0</v>
      </c>
      <c r="V182" s="321"/>
      <c r="W182" s="131"/>
      <c r="X182" s="131">
        <f>E182*15</f>
        <v>247.79999999999998</v>
      </c>
      <c r="Y182" s="82">
        <f t="shared" si="193"/>
        <v>250</v>
      </c>
      <c r="Z182" s="83">
        <f t="shared" si="194"/>
        <v>250</v>
      </c>
      <c r="AA182" s="84"/>
      <c r="AB182" s="84"/>
      <c r="AC182" s="77"/>
      <c r="AD182" s="77"/>
      <c r="AE182" s="78">
        <f t="shared" si="195"/>
        <v>15.13317191283293</v>
      </c>
      <c r="AF182" s="284"/>
      <c r="AG182" s="80"/>
      <c r="AH182" s="79"/>
      <c r="AI182" s="80"/>
      <c r="AJ182" s="59">
        <f t="shared" si="196"/>
        <v>247.79999999999998</v>
      </c>
      <c r="AK182" s="25">
        <f t="shared" si="197"/>
        <v>1</v>
      </c>
      <c r="AL182" s="25">
        <f t="shared" si="198"/>
        <v>1</v>
      </c>
      <c r="AM182" s="60">
        <v>20</v>
      </c>
      <c r="AN182" s="56">
        <v>1.05</v>
      </c>
      <c r="AO182" s="57">
        <v>6</v>
      </c>
      <c r="AP182" s="61"/>
      <c r="AR182" s="62">
        <f t="shared" si="199"/>
        <v>0</v>
      </c>
      <c r="AS182" s="58"/>
      <c r="AT182" s="63"/>
      <c r="AU182" s="63"/>
      <c r="AV182" s="64"/>
      <c r="AW182" s="58"/>
      <c r="AX182" s="64"/>
      <c r="AY182" s="64"/>
      <c r="BA182" s="65" t="str">
        <f t="shared" si="200"/>
        <v>0.14</v>
      </c>
    </row>
    <row r="183" spans="1:53" x14ac:dyDescent="0.2">
      <c r="A183" s="96" t="s">
        <v>236</v>
      </c>
      <c r="B183" s="81" t="s">
        <v>250</v>
      </c>
      <c r="C183" s="68">
        <v>14.3</v>
      </c>
      <c r="D183" s="69">
        <v>2.8</v>
      </c>
      <c r="E183" s="88">
        <f t="shared" si="192"/>
        <v>40.04</v>
      </c>
      <c r="F183" s="71"/>
      <c r="G183" s="72">
        <v>20</v>
      </c>
      <c r="H183" s="73">
        <v>2</v>
      </c>
      <c r="I183" s="73">
        <v>24</v>
      </c>
      <c r="J183" s="73">
        <v>2</v>
      </c>
      <c r="K183" s="73" t="s">
        <v>4</v>
      </c>
      <c r="L183" s="73" t="s">
        <v>4</v>
      </c>
      <c r="M183" s="73" t="s">
        <v>4</v>
      </c>
      <c r="N183" s="73" t="s">
        <v>4</v>
      </c>
      <c r="O183" s="73" t="s">
        <v>4</v>
      </c>
      <c r="P183" s="74" t="s">
        <v>0</v>
      </c>
      <c r="Q183" s="75"/>
      <c r="R183" s="76"/>
      <c r="S183" s="76"/>
      <c r="T183" s="241" t="s">
        <v>0</v>
      </c>
      <c r="U183" s="257" t="s">
        <v>0</v>
      </c>
      <c r="V183" s="321"/>
      <c r="W183" s="131"/>
      <c r="X183" s="131">
        <f>E183*25</f>
        <v>1001</v>
      </c>
      <c r="Y183" s="111">
        <f t="shared" si="193"/>
        <v>1010</v>
      </c>
      <c r="Z183" s="112">
        <f t="shared" si="194"/>
        <v>1010</v>
      </c>
      <c r="AA183" s="113"/>
      <c r="AB183" s="113"/>
      <c r="AC183" s="77"/>
      <c r="AD183" s="77"/>
      <c r="AE183" s="115">
        <f t="shared" si="195"/>
        <v>25.224775224775225</v>
      </c>
      <c r="AF183" s="284"/>
      <c r="AG183" s="80"/>
      <c r="AH183" s="79"/>
      <c r="AI183" s="80"/>
      <c r="AJ183" s="59">
        <f t="shared" si="196"/>
        <v>1001</v>
      </c>
      <c r="AK183" s="25">
        <f t="shared" si="197"/>
        <v>1</v>
      </c>
      <c r="AL183" s="25">
        <f t="shared" si="198"/>
        <v>1</v>
      </c>
      <c r="AM183" s="60">
        <v>20</v>
      </c>
      <c r="AN183" s="56">
        <v>1.05</v>
      </c>
      <c r="AO183" s="57">
        <v>6</v>
      </c>
      <c r="AP183" s="61"/>
      <c r="AR183" s="62">
        <f t="shared" si="199"/>
        <v>0</v>
      </c>
      <c r="AS183" s="58"/>
      <c r="AT183" s="63"/>
      <c r="AU183" s="63"/>
      <c r="AV183" s="64"/>
      <c r="AW183" s="58"/>
      <c r="AX183" s="64"/>
      <c r="AY183" s="64"/>
      <c r="BA183" s="65" t="str">
        <f t="shared" si="200"/>
        <v>0.15</v>
      </c>
    </row>
    <row r="184" spans="1:53" x14ac:dyDescent="0.2">
      <c r="A184" s="96" t="s">
        <v>237</v>
      </c>
      <c r="B184" s="81" t="s">
        <v>144</v>
      </c>
      <c r="C184" s="68">
        <v>19.899999999999999</v>
      </c>
      <c r="D184" s="69">
        <v>2.8</v>
      </c>
      <c r="E184" s="88">
        <f t="shared" si="192"/>
        <v>55.719999999999992</v>
      </c>
      <c r="F184" s="71" t="s">
        <v>253</v>
      </c>
      <c r="G184" s="72">
        <v>20</v>
      </c>
      <c r="H184" s="73">
        <v>2</v>
      </c>
      <c r="I184" s="73">
        <v>24</v>
      </c>
      <c r="J184" s="73">
        <v>2</v>
      </c>
      <c r="K184" s="73" t="s">
        <v>4</v>
      </c>
      <c r="L184" s="73" t="s">
        <v>4</v>
      </c>
      <c r="M184" s="73" t="s">
        <v>4</v>
      </c>
      <c r="N184" s="73" t="s">
        <v>4</v>
      </c>
      <c r="O184" s="73" t="s">
        <v>4</v>
      </c>
      <c r="P184" s="74" t="s">
        <v>0</v>
      </c>
      <c r="Q184" s="75"/>
      <c r="R184" s="76"/>
      <c r="S184" s="76"/>
      <c r="T184" s="241" t="s">
        <v>0</v>
      </c>
      <c r="U184" s="257" t="s">
        <v>0</v>
      </c>
      <c r="V184" s="321"/>
      <c r="W184" s="131"/>
      <c r="X184" s="131">
        <f>E184*25.4</f>
        <v>1415.2879999999998</v>
      </c>
      <c r="Y184" s="82">
        <f t="shared" si="193"/>
        <v>1420</v>
      </c>
      <c r="Z184" s="83">
        <f t="shared" si="194"/>
        <v>1420</v>
      </c>
      <c r="AA184" s="84"/>
      <c r="AB184" s="84"/>
      <c r="AC184" s="77"/>
      <c r="AD184" s="77"/>
      <c r="AE184" s="78">
        <f t="shared" si="195"/>
        <v>25.484565685570715</v>
      </c>
      <c r="AF184" s="284"/>
      <c r="AG184" s="80"/>
      <c r="AH184" s="79"/>
      <c r="AI184" s="80"/>
      <c r="AJ184" s="59">
        <f t="shared" si="196"/>
        <v>1415.2879999999998</v>
      </c>
      <c r="AK184" s="25">
        <f t="shared" si="197"/>
        <v>1</v>
      </c>
      <c r="AL184" s="25">
        <f t="shared" si="198"/>
        <v>1</v>
      </c>
      <c r="AM184" s="60">
        <v>20</v>
      </c>
      <c r="AN184" s="56">
        <v>1.05</v>
      </c>
      <c r="AO184" s="57">
        <v>6</v>
      </c>
      <c r="AP184" s="61"/>
      <c r="AR184" s="62">
        <f t="shared" si="199"/>
        <v>0</v>
      </c>
      <c r="AS184" s="58"/>
      <c r="AT184" s="63"/>
      <c r="AU184" s="63"/>
      <c r="AV184" s="64"/>
      <c r="AW184" s="58"/>
      <c r="AX184" s="64"/>
      <c r="AY184" s="64"/>
      <c r="BA184" s="65" t="str">
        <f t="shared" si="200"/>
        <v>0.16</v>
      </c>
    </row>
    <row r="185" spans="1:53" x14ac:dyDescent="0.2">
      <c r="A185" s="96" t="s">
        <v>238</v>
      </c>
      <c r="B185" s="81" t="s">
        <v>145</v>
      </c>
      <c r="C185" s="68">
        <v>13.2</v>
      </c>
      <c r="D185" s="69">
        <v>2.8</v>
      </c>
      <c r="E185" s="88">
        <f t="shared" si="192"/>
        <v>36.959999999999994</v>
      </c>
      <c r="F185" s="71"/>
      <c r="G185" s="72">
        <v>20</v>
      </c>
      <c r="H185" s="73">
        <v>2</v>
      </c>
      <c r="I185" s="73">
        <v>24</v>
      </c>
      <c r="J185" s="73">
        <v>2</v>
      </c>
      <c r="K185" s="73" t="s">
        <v>4</v>
      </c>
      <c r="L185" s="73" t="s">
        <v>4</v>
      </c>
      <c r="M185" s="73" t="s">
        <v>4</v>
      </c>
      <c r="N185" s="73" t="s">
        <v>4</v>
      </c>
      <c r="O185" s="73" t="s">
        <v>4</v>
      </c>
      <c r="P185" s="74" t="s">
        <v>0</v>
      </c>
      <c r="Q185" s="75"/>
      <c r="R185" s="76"/>
      <c r="S185" s="76"/>
      <c r="T185" s="241" t="s">
        <v>0</v>
      </c>
      <c r="U185" s="257" t="s">
        <v>0</v>
      </c>
      <c r="V185" s="321"/>
      <c r="W185" s="131"/>
      <c r="X185" s="131">
        <f>E185*24.8</f>
        <v>916.60799999999983</v>
      </c>
      <c r="Y185" s="82">
        <f t="shared" si="193"/>
        <v>920</v>
      </c>
      <c r="Z185" s="83">
        <f t="shared" si="194"/>
        <v>920</v>
      </c>
      <c r="AA185" s="84"/>
      <c r="AB185" s="84"/>
      <c r="AC185" s="77"/>
      <c r="AD185" s="77"/>
      <c r="AE185" s="78">
        <f t="shared" si="195"/>
        <v>24.891774891774897</v>
      </c>
      <c r="AF185" s="284"/>
      <c r="AG185" s="80"/>
      <c r="AH185" s="79"/>
      <c r="AI185" s="80"/>
      <c r="AJ185" s="59">
        <f t="shared" si="196"/>
        <v>916.60799999999983</v>
      </c>
      <c r="AK185" s="25">
        <f t="shared" si="197"/>
        <v>1</v>
      </c>
      <c r="AL185" s="25">
        <f t="shared" si="198"/>
        <v>1</v>
      </c>
      <c r="AM185" s="60">
        <v>20</v>
      </c>
      <c r="AN185" s="56">
        <v>1.05</v>
      </c>
      <c r="AO185" s="57">
        <v>6</v>
      </c>
      <c r="AP185" s="61"/>
      <c r="AR185" s="62">
        <f t="shared" si="199"/>
        <v>0</v>
      </c>
      <c r="AS185" s="58"/>
      <c r="AT185" s="63"/>
      <c r="AU185" s="63"/>
      <c r="AV185" s="64"/>
      <c r="AW185" s="58"/>
      <c r="AX185" s="64"/>
      <c r="AY185" s="64"/>
      <c r="BA185" s="65" t="str">
        <f t="shared" si="200"/>
        <v>0.17</v>
      </c>
    </row>
    <row r="186" spans="1:53" x14ac:dyDescent="0.2">
      <c r="A186" s="96" t="s">
        <v>239</v>
      </c>
      <c r="B186" s="81" t="s">
        <v>251</v>
      </c>
      <c r="C186" s="68">
        <v>16.100000000000001</v>
      </c>
      <c r="D186" s="69">
        <v>2.8</v>
      </c>
      <c r="E186" s="88">
        <f t="shared" si="192"/>
        <v>45.08</v>
      </c>
      <c r="F186" s="207" t="s">
        <v>256</v>
      </c>
      <c r="G186" s="72">
        <v>20</v>
      </c>
      <c r="H186" s="73">
        <v>2</v>
      </c>
      <c r="I186" s="73">
        <v>24</v>
      </c>
      <c r="J186" s="73">
        <v>2</v>
      </c>
      <c r="K186" s="73" t="s">
        <v>4</v>
      </c>
      <c r="L186" s="73" t="s">
        <v>4</v>
      </c>
      <c r="M186" s="73" t="s">
        <v>4</v>
      </c>
      <c r="N186" s="73" t="s">
        <v>4</v>
      </c>
      <c r="O186" s="73" t="s">
        <v>4</v>
      </c>
      <c r="P186" s="74" t="s">
        <v>0</v>
      </c>
      <c r="Q186" s="75"/>
      <c r="R186" s="76"/>
      <c r="S186" s="76"/>
      <c r="T186" s="241" t="s">
        <v>0</v>
      </c>
      <c r="U186" s="257" t="s">
        <v>0</v>
      </c>
      <c r="V186" s="321"/>
      <c r="W186" s="131"/>
      <c r="X186" s="131">
        <f>E186*25*0.2+1090</f>
        <v>1315.4</v>
      </c>
      <c r="Y186" s="82">
        <f t="shared" si="193"/>
        <v>1320</v>
      </c>
      <c r="Z186" s="83">
        <f t="shared" si="194"/>
        <v>1320</v>
      </c>
      <c r="AA186" s="84"/>
      <c r="AB186" s="84"/>
      <c r="AC186" s="77"/>
      <c r="AD186" s="77"/>
      <c r="AE186" s="78">
        <f t="shared" si="195"/>
        <v>29.281277728482699</v>
      </c>
      <c r="AF186" s="284"/>
      <c r="AG186" s="80"/>
      <c r="AH186" s="79"/>
      <c r="AI186" s="80"/>
      <c r="AJ186" s="59">
        <f t="shared" si="196"/>
        <v>1315.4</v>
      </c>
      <c r="AK186" s="25">
        <f t="shared" si="197"/>
        <v>1</v>
      </c>
      <c r="AL186" s="25">
        <f t="shared" si="198"/>
        <v>1</v>
      </c>
      <c r="AM186" s="60">
        <v>20</v>
      </c>
      <c r="AN186" s="56">
        <v>1.05</v>
      </c>
      <c r="AO186" s="57">
        <v>6</v>
      </c>
      <c r="AP186" s="61"/>
      <c r="AR186" s="62">
        <f t="shared" si="199"/>
        <v>0</v>
      </c>
      <c r="AS186" s="58"/>
      <c r="AT186" s="63"/>
      <c r="AU186" s="63"/>
      <c r="AV186" s="64"/>
      <c r="AW186" s="58"/>
      <c r="AX186" s="64"/>
      <c r="AY186" s="64"/>
      <c r="BA186" s="65" t="str">
        <f t="shared" si="200"/>
        <v>0.18</v>
      </c>
    </row>
    <row r="187" spans="1:53" x14ac:dyDescent="0.2">
      <c r="A187" s="96" t="s">
        <v>240</v>
      </c>
      <c r="B187" s="81" t="s">
        <v>252</v>
      </c>
      <c r="C187" s="68">
        <v>16.600000000000001</v>
      </c>
      <c r="D187" s="69">
        <v>2.8</v>
      </c>
      <c r="E187" s="88">
        <f t="shared" si="192"/>
        <v>46.480000000000004</v>
      </c>
      <c r="F187" s="71"/>
      <c r="G187" s="72">
        <v>20</v>
      </c>
      <c r="H187" s="73">
        <v>2</v>
      </c>
      <c r="I187" s="73">
        <v>24</v>
      </c>
      <c r="J187" s="73">
        <v>2</v>
      </c>
      <c r="K187" s="73" t="s">
        <v>4</v>
      </c>
      <c r="L187" s="73" t="s">
        <v>4</v>
      </c>
      <c r="M187" s="73" t="s">
        <v>4</v>
      </c>
      <c r="N187" s="73" t="s">
        <v>4</v>
      </c>
      <c r="O187" s="73" t="s">
        <v>4</v>
      </c>
      <c r="P187" s="74" t="s">
        <v>0</v>
      </c>
      <c r="Q187" s="75"/>
      <c r="R187" s="76"/>
      <c r="S187" s="76"/>
      <c r="T187" s="241" t="s">
        <v>0</v>
      </c>
      <c r="U187" s="257" t="s">
        <v>0</v>
      </c>
      <c r="V187" s="321"/>
      <c r="W187" s="131"/>
      <c r="X187" s="131">
        <f>E187*25</f>
        <v>1162</v>
      </c>
      <c r="Y187" s="82">
        <f t="shared" si="193"/>
        <v>1170</v>
      </c>
      <c r="Z187" s="83">
        <f t="shared" si="194"/>
        <v>1170</v>
      </c>
      <c r="AA187" s="84"/>
      <c r="AB187" s="84"/>
      <c r="AC187" s="77"/>
      <c r="AD187" s="77"/>
      <c r="AE187" s="78">
        <f t="shared" si="195"/>
        <v>25.172117039586919</v>
      </c>
      <c r="AF187" s="284"/>
      <c r="AG187" s="80"/>
      <c r="AH187" s="79"/>
      <c r="AI187" s="80"/>
      <c r="AJ187" s="59">
        <f t="shared" si="196"/>
        <v>1162</v>
      </c>
      <c r="AK187" s="25">
        <f t="shared" si="197"/>
        <v>1</v>
      </c>
      <c r="AL187" s="25">
        <f t="shared" si="198"/>
        <v>1</v>
      </c>
      <c r="AM187" s="60">
        <v>20</v>
      </c>
      <c r="AN187" s="56">
        <v>1.05</v>
      </c>
      <c r="AO187" s="57">
        <v>6</v>
      </c>
      <c r="AP187" s="61"/>
      <c r="AR187" s="62">
        <f t="shared" si="199"/>
        <v>0</v>
      </c>
      <c r="AS187" s="58"/>
      <c r="AT187" s="63"/>
      <c r="AU187" s="63"/>
      <c r="AV187" s="64"/>
      <c r="AW187" s="58"/>
      <c r="AX187" s="64"/>
      <c r="AY187" s="64"/>
      <c r="BA187" s="65" t="str">
        <f t="shared" si="200"/>
        <v>0.19</v>
      </c>
    </row>
    <row r="188" spans="1:53" ht="16.5" thickBot="1" x14ac:dyDescent="0.25">
      <c r="A188" s="116" t="s">
        <v>241</v>
      </c>
      <c r="B188" s="117" t="s">
        <v>146</v>
      </c>
      <c r="C188" s="118">
        <v>14.9</v>
      </c>
      <c r="D188" s="119">
        <v>2.8</v>
      </c>
      <c r="E188" s="120">
        <f t="shared" si="192"/>
        <v>41.72</v>
      </c>
      <c r="F188" s="210" t="s">
        <v>256</v>
      </c>
      <c r="G188" s="121">
        <v>20</v>
      </c>
      <c r="H188" s="122">
        <v>2</v>
      </c>
      <c r="I188" s="122">
        <v>24</v>
      </c>
      <c r="J188" s="122">
        <v>2</v>
      </c>
      <c r="K188" s="122" t="s">
        <v>4</v>
      </c>
      <c r="L188" s="122" t="s">
        <v>4</v>
      </c>
      <c r="M188" s="122" t="s">
        <v>4</v>
      </c>
      <c r="N188" s="122" t="s">
        <v>4</v>
      </c>
      <c r="O188" s="122" t="s">
        <v>4</v>
      </c>
      <c r="P188" s="123" t="s">
        <v>0</v>
      </c>
      <c r="Q188" s="124"/>
      <c r="R188" s="125"/>
      <c r="S188" s="125"/>
      <c r="T188" s="243" t="s">
        <v>0</v>
      </c>
      <c r="U188" s="259" t="s">
        <v>0</v>
      </c>
      <c r="V188" s="322"/>
      <c r="W188" s="133"/>
      <c r="X188" s="133">
        <f>E188*25*0.2+1090</f>
        <v>1298.5999999999999</v>
      </c>
      <c r="Y188" s="126">
        <f t="shared" si="193"/>
        <v>1300</v>
      </c>
      <c r="Z188" s="127">
        <f t="shared" si="194"/>
        <v>1300</v>
      </c>
      <c r="AA188" s="128"/>
      <c r="AB188" s="128"/>
      <c r="AC188" s="129"/>
      <c r="AD188" s="129"/>
      <c r="AE188" s="130">
        <f t="shared" si="195"/>
        <v>31.160115052732504</v>
      </c>
      <c r="AF188" s="285"/>
      <c r="AG188" s="140"/>
      <c r="AH188" s="139"/>
      <c r="AI188" s="140"/>
      <c r="AJ188" s="59">
        <f t="shared" si="196"/>
        <v>1298.5999999999999</v>
      </c>
      <c r="AK188" s="25">
        <f t="shared" si="197"/>
        <v>1</v>
      </c>
      <c r="AL188" s="25">
        <f t="shared" si="198"/>
        <v>1</v>
      </c>
      <c r="AM188" s="60">
        <v>20</v>
      </c>
      <c r="AN188" s="56">
        <v>1.05</v>
      </c>
      <c r="AO188" s="57">
        <v>6</v>
      </c>
      <c r="AP188" s="61"/>
      <c r="AR188" s="62">
        <f t="shared" si="199"/>
        <v>0</v>
      </c>
      <c r="AS188" s="58"/>
      <c r="AT188" s="63"/>
      <c r="AU188" s="63"/>
      <c r="AV188" s="64"/>
      <c r="AW188" s="58"/>
      <c r="AX188" s="64"/>
      <c r="AY188" s="64"/>
      <c r="BA188" s="65" t="str">
        <f t="shared" si="200"/>
        <v>0.20</v>
      </c>
    </row>
    <row r="189" spans="1:53" ht="16.5" thickBot="1" x14ac:dyDescent="0.25">
      <c r="C189" s="1"/>
      <c r="D189" s="1"/>
      <c r="E189" s="1"/>
      <c r="F189" s="1"/>
      <c r="G189" s="1"/>
      <c r="H189" s="97"/>
      <c r="I189" s="95"/>
      <c r="J189" s="95"/>
      <c r="K189" s="99"/>
      <c r="L189" s="99"/>
      <c r="M189" s="99"/>
      <c r="N189" s="1"/>
      <c r="R189" s="97"/>
      <c r="S189" s="97"/>
      <c r="T189" s="95"/>
      <c r="U189" s="95"/>
      <c r="V189" s="238"/>
      <c r="W189" s="238"/>
      <c r="X189" s="238" t="s">
        <v>278</v>
      </c>
      <c r="Y189" s="236">
        <f>SUM(Y181:Y188)</f>
        <v>7910</v>
      </c>
      <c r="Z189" s="237">
        <f>SUM(Z181:Z188)</f>
        <v>7910</v>
      </c>
      <c r="AN189" s="1"/>
    </row>
    <row r="190" spans="1:53" ht="9.75" customHeight="1" thickBot="1" x14ac:dyDescent="0.25">
      <c r="C190" s="1"/>
      <c r="D190" s="1"/>
      <c r="E190" s="1"/>
      <c r="F190" s="1"/>
      <c r="G190" s="1"/>
      <c r="H190" s="97"/>
      <c r="I190" s="95"/>
      <c r="J190" s="95"/>
      <c r="K190" s="99"/>
      <c r="L190" s="99"/>
      <c r="M190" s="99"/>
      <c r="N190" s="1"/>
      <c r="R190" s="97"/>
      <c r="S190" s="97"/>
      <c r="T190" s="95"/>
      <c r="U190" s="95"/>
      <c r="AN190" s="1"/>
    </row>
    <row r="191" spans="1:53" ht="14.25" customHeight="1" x14ac:dyDescent="0.2">
      <c r="A191" s="91" t="s">
        <v>75</v>
      </c>
      <c r="B191" s="372" t="s">
        <v>82</v>
      </c>
      <c r="C191" s="373"/>
      <c r="D191" s="1"/>
      <c r="E191" s="1"/>
      <c r="F191" s="90"/>
      <c r="G191" s="90"/>
      <c r="M191" s="1"/>
      <c r="N191" s="1"/>
      <c r="R191" s="98"/>
      <c r="S191" s="98"/>
      <c r="T191" s="95"/>
      <c r="U191" s="95"/>
      <c r="X191" s="94" t="s">
        <v>94</v>
      </c>
      <c r="Y191" s="136">
        <f>SUMIF(AC$9:AC$220,X191,Y$9:Y$220)</f>
        <v>7910</v>
      </c>
      <c r="Z191" s="136" t="s">
        <v>334</v>
      </c>
      <c r="AA191" s="353" t="s">
        <v>228</v>
      </c>
      <c r="AB191" s="354"/>
      <c r="AC191" s="355"/>
      <c r="AN191" s="1"/>
    </row>
    <row r="192" spans="1:53" ht="14.25" customHeight="1" x14ac:dyDescent="0.2">
      <c r="A192" s="92" t="s">
        <v>72</v>
      </c>
      <c r="B192" s="370" t="s">
        <v>78</v>
      </c>
      <c r="C192" s="371"/>
      <c r="D192" s="1"/>
      <c r="E192" s="1"/>
      <c r="F192" s="90"/>
      <c r="G192" s="90"/>
      <c r="M192" s="1"/>
      <c r="N192" s="1"/>
      <c r="R192" s="98"/>
      <c r="S192" s="98"/>
      <c r="T192" s="95"/>
      <c r="U192" s="95"/>
      <c r="X192" s="233"/>
      <c r="Y192" s="234" t="s">
        <v>300</v>
      </c>
      <c r="Z192" s="234" t="s">
        <v>301</v>
      </c>
      <c r="AA192" s="347" t="s">
        <v>276</v>
      </c>
      <c r="AB192" s="348"/>
      <c r="AC192" s="349"/>
      <c r="AN192" s="1"/>
    </row>
    <row r="193" spans="1:40" ht="14.25" customHeight="1" x14ac:dyDescent="0.2">
      <c r="A193" s="92" t="s">
        <v>86</v>
      </c>
      <c r="B193" s="370" t="s">
        <v>79</v>
      </c>
      <c r="C193" s="371"/>
      <c r="D193" s="1"/>
      <c r="E193" s="1"/>
      <c r="F193" s="90"/>
      <c r="G193" s="90"/>
      <c r="M193" s="1"/>
      <c r="N193" s="1"/>
      <c r="R193" s="98"/>
      <c r="S193" s="98"/>
      <c r="T193" s="95"/>
      <c r="U193" s="95"/>
      <c r="X193" s="134" t="s">
        <v>92</v>
      </c>
      <c r="Y193" s="137">
        <f>SUMIF(AC$9:AC$220,X193,Y$9:Y$220)</f>
        <v>12220</v>
      </c>
      <c r="Z193" s="137" t="s">
        <v>335</v>
      </c>
      <c r="AA193" s="356" t="s">
        <v>229</v>
      </c>
      <c r="AB193" s="356"/>
      <c r="AC193" s="357"/>
      <c r="AN193" s="1"/>
    </row>
    <row r="194" spans="1:40" ht="14.25" customHeight="1" x14ac:dyDescent="0.2">
      <c r="A194" s="92" t="s">
        <v>77</v>
      </c>
      <c r="B194" s="370" t="s">
        <v>81</v>
      </c>
      <c r="C194" s="371"/>
      <c r="D194" s="1"/>
      <c r="E194" s="1"/>
      <c r="F194" s="90"/>
      <c r="G194" s="90"/>
      <c r="M194" s="1"/>
      <c r="N194" s="1"/>
      <c r="R194" s="98"/>
      <c r="S194" s="98"/>
      <c r="T194" s="95"/>
      <c r="U194" s="95"/>
      <c r="X194" s="233"/>
      <c r="Y194" s="234" t="s">
        <v>302</v>
      </c>
      <c r="Z194" s="234" t="s">
        <v>304</v>
      </c>
      <c r="AA194" s="347" t="s">
        <v>303</v>
      </c>
      <c r="AB194" s="348"/>
      <c r="AC194" s="349"/>
      <c r="AN194" s="1"/>
    </row>
    <row r="195" spans="1:40" ht="14.25" customHeight="1" x14ac:dyDescent="0.2">
      <c r="A195" s="92" t="s">
        <v>84</v>
      </c>
      <c r="B195" s="370" t="s">
        <v>85</v>
      </c>
      <c r="C195" s="371"/>
      <c r="D195" s="1"/>
      <c r="E195" s="1"/>
      <c r="F195" s="90"/>
      <c r="G195" s="90"/>
      <c r="M195" s="1"/>
      <c r="N195" s="1"/>
      <c r="R195" s="98"/>
      <c r="S195" s="98"/>
      <c r="T195" s="95"/>
      <c r="U195" s="95"/>
      <c r="X195" s="134" t="s">
        <v>93</v>
      </c>
      <c r="Y195" s="137">
        <f>SUMIF(AC$9:AC$220,X195,Y$9:Y$220)-Y42-Y44-Y45-Y46-Y42</f>
        <v>6920</v>
      </c>
      <c r="Z195" s="137">
        <f>SUMIF(AD$4:AD$219,X195,Z$4:Z$221)-Z42-Z44-Z45-Z46</f>
        <v>7000</v>
      </c>
      <c r="AA195" s="345" t="s">
        <v>230</v>
      </c>
      <c r="AB195" s="345"/>
      <c r="AC195" s="346"/>
      <c r="AN195" s="1"/>
    </row>
    <row r="196" spans="1:40" ht="14.25" customHeight="1" x14ac:dyDescent="0.2">
      <c r="A196" s="92" t="s">
        <v>76</v>
      </c>
      <c r="B196" s="370" t="s">
        <v>80</v>
      </c>
      <c r="C196" s="371"/>
      <c r="D196" s="1"/>
      <c r="E196" s="1"/>
      <c r="F196" s="90"/>
      <c r="G196" s="90"/>
      <c r="M196" s="1"/>
      <c r="N196" s="1"/>
      <c r="R196" s="97"/>
      <c r="S196" s="97"/>
      <c r="T196" s="95"/>
      <c r="U196" s="95"/>
      <c r="X196" s="134" t="s">
        <v>285</v>
      </c>
      <c r="Y196" s="137">
        <f>SUMIF(AC$9:AC$220,X196,Y$9:Y$220)</f>
        <v>2330</v>
      </c>
      <c r="Z196" s="137">
        <f>SUMIF(AD$4:AD$219,X196,Z$4:Z$221)</f>
        <v>2330</v>
      </c>
      <c r="AA196" s="345" t="s">
        <v>262</v>
      </c>
      <c r="AB196" s="345"/>
      <c r="AC196" s="346"/>
      <c r="AD196" s="145"/>
      <c r="AN196" s="1"/>
    </row>
    <row r="197" spans="1:40" ht="14.25" customHeight="1" x14ac:dyDescent="0.2">
      <c r="A197" s="92" t="s">
        <v>71</v>
      </c>
      <c r="B197" s="370" t="s">
        <v>89</v>
      </c>
      <c r="C197" s="371"/>
      <c r="D197" s="1"/>
      <c r="E197" s="1"/>
      <c r="F197" s="90"/>
      <c r="G197" s="90"/>
      <c r="I197" s="143"/>
      <c r="L197" s="143"/>
      <c r="M197" s="1"/>
      <c r="N197" s="1"/>
      <c r="R197" s="97"/>
      <c r="S197" s="97"/>
      <c r="T197" s="95"/>
      <c r="U197" s="95"/>
      <c r="X197" s="134"/>
      <c r="Y197" s="137"/>
      <c r="Z197" s="137"/>
      <c r="AA197" s="345"/>
      <c r="AB197" s="345"/>
      <c r="AC197" s="346"/>
      <c r="AG197" s="144"/>
      <c r="AN197" s="1"/>
    </row>
    <row r="198" spans="1:40" ht="14.25" customHeight="1" thickBot="1" x14ac:dyDescent="0.25">
      <c r="A198" s="93" t="s">
        <v>4</v>
      </c>
      <c r="B198" s="363" t="s">
        <v>90</v>
      </c>
      <c r="C198" s="364"/>
      <c r="D198" s="1"/>
      <c r="E198" s="1"/>
      <c r="F198" s="1"/>
      <c r="G198" s="1"/>
      <c r="H198" s="97"/>
      <c r="M198" s="99"/>
      <c r="N198" s="1"/>
      <c r="R198" s="97"/>
      <c r="S198" s="97"/>
      <c r="T198" s="95"/>
      <c r="U198" s="95"/>
      <c r="X198" s="135" t="s">
        <v>283</v>
      </c>
      <c r="Y198" s="138">
        <f>SUMIF(AC$9:AC$220,X198,Y$9:Y$220)</f>
        <v>34470</v>
      </c>
      <c r="Z198" s="138">
        <f>SUMIF(AD$4:AD$219,X198,Z$4:Z$221)</f>
        <v>0</v>
      </c>
      <c r="AA198" s="351" t="s">
        <v>255</v>
      </c>
      <c r="AB198" s="351"/>
      <c r="AC198" s="352"/>
      <c r="AN198" s="1"/>
    </row>
    <row r="199" spans="1:40" x14ac:dyDescent="0.2">
      <c r="C199" s="1"/>
      <c r="D199" s="1"/>
      <c r="E199" s="1"/>
      <c r="F199" s="1"/>
      <c r="G199" s="1"/>
      <c r="H199" s="97"/>
      <c r="I199" s="95"/>
      <c r="J199" s="95"/>
      <c r="K199" s="99"/>
      <c r="L199" s="99"/>
      <c r="M199" s="99"/>
      <c r="N199" s="1"/>
      <c r="R199" s="97"/>
      <c r="S199" s="97"/>
      <c r="T199" s="95"/>
      <c r="U199" s="95"/>
      <c r="AN199" s="1"/>
    </row>
    <row r="200" spans="1:40" x14ac:dyDescent="0.2">
      <c r="C200" s="1"/>
      <c r="D200" s="1"/>
      <c r="E200" s="1"/>
      <c r="F200" s="1"/>
      <c r="G200" s="1"/>
      <c r="H200" s="97"/>
      <c r="I200" s="95"/>
      <c r="J200" s="95"/>
      <c r="K200" s="99"/>
      <c r="L200" s="99"/>
      <c r="M200" s="99"/>
      <c r="N200" s="1"/>
      <c r="R200" s="97"/>
      <c r="S200" s="97"/>
      <c r="T200" s="95"/>
      <c r="U200" s="95"/>
      <c r="V200" s="95"/>
      <c r="W200" s="281"/>
      <c r="Y200" s="143"/>
      <c r="AN200" s="1"/>
    </row>
    <row r="201" spans="1:40" x14ac:dyDescent="0.2">
      <c r="C201" s="1"/>
      <c r="D201" s="1"/>
      <c r="E201" s="1"/>
      <c r="F201" s="1"/>
      <c r="G201" s="1"/>
      <c r="H201" s="143"/>
      <c r="I201" s="143"/>
      <c r="L201" s="143"/>
      <c r="M201" s="1"/>
      <c r="N201" s="1"/>
      <c r="R201" s="97"/>
      <c r="S201" s="97"/>
      <c r="T201" s="95"/>
      <c r="U201" s="95"/>
      <c r="V201" s="95"/>
      <c r="W201" s="281"/>
      <c r="Y201" s="143"/>
      <c r="Z201" s="143"/>
      <c r="AA201" s="144"/>
      <c r="AN201" s="1"/>
    </row>
    <row r="202" spans="1:40" x14ac:dyDescent="0.2">
      <c r="C202" s="1"/>
      <c r="D202" s="1"/>
      <c r="E202" s="1"/>
      <c r="F202" s="1"/>
      <c r="G202" s="1"/>
      <c r="I202" s="143"/>
      <c r="L202" s="143"/>
      <c r="M202" s="1"/>
      <c r="N202" s="1"/>
      <c r="T202" s="95"/>
      <c r="U202" s="95"/>
      <c r="V202" s="95"/>
      <c r="W202" s="281"/>
      <c r="Y202" s="143"/>
      <c r="AN202" s="1"/>
    </row>
    <row r="203" spans="1:40" ht="23.25" customHeight="1" x14ac:dyDescent="0.2">
      <c r="C203" s="1"/>
      <c r="D203" s="1"/>
      <c r="E203" s="1"/>
      <c r="F203" s="1"/>
      <c r="G203" s="1"/>
      <c r="I203" s="143"/>
      <c r="L203" s="143"/>
      <c r="M203" s="1"/>
      <c r="N203" s="1"/>
      <c r="X203" s="60"/>
      <c r="AN203" s="1"/>
    </row>
    <row r="204" spans="1:40" x14ac:dyDescent="0.2">
      <c r="C204" s="1"/>
      <c r="D204" s="1"/>
      <c r="E204" s="1"/>
      <c r="F204" s="1"/>
      <c r="G204" s="1"/>
      <c r="I204" s="143"/>
      <c r="L204" s="143"/>
      <c r="M204" s="1"/>
      <c r="N204" s="1"/>
      <c r="X204" s="60"/>
      <c r="Y204" s="143"/>
      <c r="Z204" s="143"/>
      <c r="AA204" s="144"/>
      <c r="AN204" s="1"/>
    </row>
    <row r="205" spans="1:40" x14ac:dyDescent="0.2">
      <c r="C205" s="1"/>
      <c r="D205" s="1"/>
      <c r="E205" s="1"/>
      <c r="F205" s="1"/>
      <c r="G205" s="1"/>
      <c r="I205" s="143"/>
      <c r="L205" s="143"/>
      <c r="M205" s="1"/>
      <c r="N205" s="1"/>
      <c r="Y205" s="143"/>
      <c r="Z205" s="143"/>
      <c r="AA205" s="144"/>
      <c r="AN205" s="1"/>
    </row>
    <row r="206" spans="1:40" x14ac:dyDescent="0.2">
      <c r="C206" s="1"/>
      <c r="D206" s="1"/>
      <c r="E206" s="1"/>
      <c r="F206" s="1"/>
      <c r="G206" s="1"/>
      <c r="L206" s="143"/>
      <c r="M206" s="1"/>
      <c r="N206" s="1"/>
      <c r="X206" s="60"/>
      <c r="Z206" s="60"/>
      <c r="AN206" s="1"/>
    </row>
    <row r="207" spans="1:40" x14ac:dyDescent="0.2">
      <c r="C207" s="1"/>
      <c r="D207" s="1"/>
      <c r="E207" s="1"/>
      <c r="F207" s="1"/>
      <c r="G207" s="1"/>
      <c r="I207" s="143"/>
      <c r="L207" s="143"/>
      <c r="M207" s="1"/>
      <c r="N207" s="1"/>
      <c r="W207" s="143"/>
      <c r="X207" s="60"/>
      <c r="AN207" s="1"/>
    </row>
    <row r="208" spans="1:40" x14ac:dyDescent="0.2">
      <c r="C208" s="1"/>
      <c r="D208" s="1"/>
      <c r="E208" s="1"/>
      <c r="F208" s="1"/>
      <c r="G208" s="1"/>
      <c r="I208" s="143"/>
      <c r="L208" s="143"/>
      <c r="M208" s="1"/>
      <c r="N208" s="1"/>
      <c r="W208" s="143"/>
      <c r="Y208" s="143"/>
      <c r="Z208" s="143"/>
      <c r="AA208" s="144"/>
      <c r="AN208" s="1"/>
    </row>
    <row r="209" spans="3:40" s="1" customFormat="1" x14ac:dyDescent="0.2">
      <c r="L209" s="143"/>
      <c r="U209" s="95"/>
      <c r="W209" s="143"/>
      <c r="X209" s="60"/>
    </row>
    <row r="210" spans="3:40" s="1" customFormat="1" x14ac:dyDescent="0.2">
      <c r="L210" s="143"/>
      <c r="U210" s="95"/>
      <c r="V210" s="95"/>
      <c r="W210" s="281"/>
    </row>
    <row r="211" spans="3:40" s="1" customFormat="1" x14ac:dyDescent="0.2">
      <c r="W211" s="143"/>
      <c r="X211" s="60"/>
    </row>
    <row r="212" spans="3:40" s="1" customFormat="1" x14ac:dyDescent="0.2">
      <c r="L212" s="143"/>
      <c r="T212" s="143"/>
      <c r="W212" s="143"/>
    </row>
    <row r="213" spans="3:40" x14ac:dyDescent="0.2">
      <c r="C213" s="1"/>
      <c r="D213" s="1"/>
      <c r="E213" s="1"/>
      <c r="F213" s="1"/>
      <c r="G213" s="1"/>
      <c r="L213" s="143"/>
      <c r="M213" s="1"/>
      <c r="N213" s="1"/>
      <c r="U213" s="95"/>
      <c r="W213" s="143"/>
      <c r="X213" s="60"/>
      <c r="Y213" s="143"/>
      <c r="Z213" s="143"/>
      <c r="AA213" s="144"/>
      <c r="AN213" s="1"/>
    </row>
    <row r="214" spans="3:40" s="1" customFormat="1" x14ac:dyDescent="0.2">
      <c r="L214" s="143"/>
      <c r="W214" s="281"/>
      <c r="Y214" s="143"/>
      <c r="Z214" s="143"/>
      <c r="AA214" s="144"/>
    </row>
    <row r="215" spans="3:40" s="1" customFormat="1" x14ac:dyDescent="0.2">
      <c r="W215" s="143"/>
    </row>
    <row r="216" spans="3:40" s="1" customFormat="1" x14ac:dyDescent="0.2"/>
    <row r="217" spans="3:40" s="1" customFormat="1" x14ac:dyDescent="0.2"/>
    <row r="218" spans="3:40" s="1" customFormat="1" x14ac:dyDescent="0.2"/>
    <row r="219" spans="3:40" s="1" customFormat="1" x14ac:dyDescent="0.2"/>
    <row r="220" spans="3:40" s="1" customFormat="1" x14ac:dyDescent="0.2"/>
    <row r="221" spans="3:40" s="1" customFormat="1" x14ac:dyDescent="0.2"/>
    <row r="222" spans="3:40" s="1" customFormat="1" x14ac:dyDescent="0.2"/>
    <row r="223" spans="3:40" s="1" customFormat="1" x14ac:dyDescent="0.2"/>
    <row r="224" spans="3:40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</sheetData>
  <autoFilter ref="AC1:AD238" xr:uid="{A12E2B52-52B9-43F1-B88C-331E902F1C70}">
    <filterColumn colId="0" showButton="0"/>
  </autoFilter>
  <dataConsolidate/>
  <mergeCells count="32">
    <mergeCell ref="AH1:AI2"/>
    <mergeCell ref="K3:N3"/>
    <mergeCell ref="S3:S5"/>
    <mergeCell ref="AF1:AG2"/>
    <mergeCell ref="AA3:AB3"/>
    <mergeCell ref="X3:Z3"/>
    <mergeCell ref="X1:AE2"/>
    <mergeCell ref="A1:F1"/>
    <mergeCell ref="G3:J3"/>
    <mergeCell ref="B198:C198"/>
    <mergeCell ref="G1:Q1"/>
    <mergeCell ref="S1:U2"/>
    <mergeCell ref="B192:C192"/>
    <mergeCell ref="B191:C191"/>
    <mergeCell ref="U3:U5"/>
    <mergeCell ref="G5:N5"/>
    <mergeCell ref="B193:C193"/>
    <mergeCell ref="T3:T5"/>
    <mergeCell ref="R3:R5"/>
    <mergeCell ref="B197:C197"/>
    <mergeCell ref="B194:C194"/>
    <mergeCell ref="B195:C195"/>
    <mergeCell ref="B196:C196"/>
    <mergeCell ref="AA195:AC195"/>
    <mergeCell ref="AA196:AC196"/>
    <mergeCell ref="AA194:AC194"/>
    <mergeCell ref="AJ3:AJ6"/>
    <mergeCell ref="AA198:AC198"/>
    <mergeCell ref="AA191:AC191"/>
    <mergeCell ref="AA193:AC193"/>
    <mergeCell ref="AA197:AC197"/>
    <mergeCell ref="AA192:AC192"/>
  </mergeCells>
  <phoneticPr fontId="28" type="noConversion"/>
  <printOptions horizontalCentered="1"/>
  <pageMargins left="0.7" right="0.7" top="0.75" bottom="0.75" header="0.3" footer="0.3"/>
  <pageSetup paperSize="8" scale="65" fitToHeight="0" orientation="landscape" r:id="rId1"/>
  <headerFooter alignWithMargins="0">
    <oddHeader>&amp;L&amp;"Arial,Obyčejné"&amp;10Příloha č. 1 - Tabulka místností&amp;C&amp;"Arial,Tučné"TABULKA MÍSTNOSTÍ &amp;R&amp;"Arial,Tučné"&amp;10Název akce: Brno - CzechGlobe, pavilon D, ul. Poříčí - VZT&amp;"Arial,Obyčejné"
Číslo akce: P22P198</oddHeader>
    <oddFooter>&amp;L&amp;"Arial CE,Obyčejné"&amp;10AZ KLIMA a.s.&amp;C&amp;"Arial CE,Obyčejné"&amp;10&amp;P/&amp;N&amp;R&amp;"Arial CE,Obyčejné"&amp;10Vypracoval: Zdeněk Říha
Dne: 10/2022</oddFooter>
  </headerFooter>
  <ignoredErrors>
    <ignoredError sqref="A1:Q2 A6:E6 G6:Q6 A115:F115 Y114:AI114 A122:J123 X117:AI120 S117:U120 A124:B125 G124:J124 AC46:AI46 A3:Q5 S3:AI5 S1:AI2 S179:AI180 S114:W114 S133:T133 S46:Y46 X22:Y22 B79:E79 A179:Q180 A158 A157 A156:Q156 A154 E157:F158 A155 E154:F155 A153:Q153 A151 E151:F152 A150:Q150 A149 E148:F149 A139:Q140 A147:Q147 A145 E145:F145 A143:Q143 A141 E141:F142 Q157:Q158 Q154:Q155 Q151:Q152 Q148:Q149 Q145 Q141:Q142 E162:E178 E160 Z160 Z162:Z178 S93:U93 A93:B103 B104:B110 W93:AI93 S115:AI116 S94:AI109 S111:AI113 S89:AI92 S45:W45 S48:AI73 S6:AI11 S17:AI17 S16:W16 Y16:Z16 Y21:Z21 AB21 A68:Q69 B111:Q112 E93:Q110 A161:Q161 G79:Q79 A91:Q92 A207:Q1048576 B133:Q138 A113:Q114 A7:Q9 P115:Q120 T74:AI88 T110:AI110 S18:T18 V18:AA18 A201:E206 K201:Q206 S193:U193 AA191:AI191 S190:AI190 S189:X189 Z189:AI189 S181:W188 A189:Q200 A181:B188 D181:Q188 D22:Q22 A25:Q25 A22:B24 A30:Q34 Z181:AA188 AC181:AI188 S191:X192 AA192:AI192 S198:AI199 S194:U194 AB194:AI194 S200:W210 AF200:AI210 A17:Q17 A11 AJ3:XFD5 AJ1:XFD2 AJ6:XFD6 S147:XFD158 AJ179:XFD1048576 S211:AI11322 S161:XFD161 S11324:AI1048576 S31:S33 U30:AI33 Y29 P121:P132 B80:Q82 A20:A21 S19:W21 Y20:Z20 S11323:X11323 Z11323:AI11323 AC18:AI18 Y19:Z19 AB19:AI19 A19:B19 A10:B10 A12:B13 D14:Q14 AJ14:XFD14 Y14:AB14 S14:U14 A14 A16 D16:Q16 D18:Q19 D20:P21 Z15 E23:Q24 X25:Y25 Y23 E26:Q26 A26:B29 D27:Q29 A47:Q48 A35:B40 A41 S44:W44 S34:AI41 AJ16:XFD42 D35:Q42 A42:B42 B44:B46 D44:Q46 A49:B60 B61:B67 D49:Q67 A71:Q71 A70:B70 D70:Q70 A77:Q78 A72:B76 D72:Q76 B88:Q90 B83:B87 D83:Q87 A117:B121 D116:J121 D124:E124 B126:B132 D125:J132 AJ45:XFD143 S134:AI143 S145:XFD145 A148 A152 A116 W193:Y193 S195:U195 W195:X195 E15 AB44 S42:W42 AB42:AI42 Z42:Z43 AE44:XFD44 AE45:AI45 Z195:AI195 S196:U197 W197:AI197 W194:X194 W196:Y196 AA196:AI196 AB16 AE16:AI16 Z44:Z46 S47:Y47 AA47:AI47 AE21:AI21 AC20:AI20 AJ7:XFD13 D10:Q13 AE14:AI14 S13:AI13 S12:W12 Y12:AI12 AA22:AI22 AA23:AI23 X24:Y24 AA24:AI24 AA25:AI25 Y26 AA26:AI26 Y27 AA27:AI27 Y28 AA28:AI28 AA29:AI29 X133:AI133 X121:Y121 AA121:AI121 X122:Y122 AA122:AI122 X123:Y123 AA123:AI123 X124:Y124 AA124:AI124 X125:Y125 AA125:AI125 X126:Y126 AA126:AI126 X127:Y127 AA127:AI127 X128:Y128 AA128:AI128 X129:Y129 AA129:AI129 X130:Y130 AA130:AI130 X131:Y131 AA131:AI131 X132:Y132 AA132:AI132 AA193:AI193" unlockedFormula="1"/>
    <ignoredError sqref="A126:A132 A133 A134:A138 A104:A110 A111:A112 A61:A66 A67 A80:A90 A79" twoDigitTextYear="1" unlockedFormula="1"/>
    <ignoredError sqref="X187" formula="1"/>
    <ignoredError sqref="X28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Tabulka místností</vt:lpstr>
      <vt:lpstr>'Tabulka místností'!Názvy_tisku</vt:lpstr>
      <vt:lpstr>'Tabulka místností'!Oblast_tisku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Mynář Marek</dc:creator>
  <cp:lastModifiedBy>Říha Zdeněk</cp:lastModifiedBy>
  <cp:lastPrinted>2022-11-28T14:47:45Z</cp:lastPrinted>
  <dcterms:created xsi:type="dcterms:W3CDTF">2001-11-25T19:55:30Z</dcterms:created>
  <dcterms:modified xsi:type="dcterms:W3CDTF">2022-11-28T15:25:07Z</dcterms:modified>
</cp:coreProperties>
</file>